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showInkAnnotation="0" autoCompressPictures="0"/>
  <mc:AlternateContent xmlns:mc="http://schemas.openxmlformats.org/markup-compatibility/2006">
    <mc:Choice Requires="x15">
      <x15ac:absPath xmlns:x15ac="http://schemas.microsoft.com/office/spreadsheetml/2010/11/ac" url="https://gizonline-my.sharepoint.com/personal/siti_amaliah_giz_de/Documents/Documents/10.6 Sasci+ 18.0128.1- 007.80/2024/83476437 Capacity Building of Youth Farmer Groups/83476437 Tender Document/"/>
    </mc:Choice>
  </mc:AlternateContent>
  <xr:revisionPtr revIDLastSave="0" documentId="8_{51BA3EE8-5D65-40B7-B272-6E78191719B1}" xr6:coauthVersionLast="47" xr6:coauthVersionMax="47" xr10:uidLastSave="{00000000-0000-0000-0000-000000000000}"/>
  <bookViews>
    <workbookView xWindow="-110" yWindow="-110" windowWidth="19420" windowHeight="10300" tabRatio="500" activeTab="1" xr2:uid="{00000000-000D-0000-FFFF-FFFF00000000}"/>
  </bookViews>
  <sheets>
    <sheet name="Output Based" sheetId="1" r:id="rId1"/>
    <sheet name="Breakdown Detail" sheetId="2" r:id="rId2"/>
    <sheet name="Spec Input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44" i="2" l="1"/>
  <c r="F30" i="1"/>
  <c r="F45" i="2"/>
  <c r="E12" i="3"/>
  <c r="E11" i="3"/>
  <c r="F44" i="2"/>
  <c r="E13" i="3"/>
  <c r="E9" i="3"/>
  <c r="E7" i="3"/>
  <c r="E6" i="3"/>
  <c r="F27" i="2"/>
  <c r="F46" i="2"/>
  <c r="F38" i="2"/>
  <c r="F33" i="2"/>
  <c r="F47" i="2" l="1"/>
  <c r="I47" i="2" s="1"/>
  <c r="E31" i="1"/>
  <c r="F20" i="2"/>
  <c r="F21" i="2"/>
  <c r="F39" i="2" l="1"/>
  <c r="F34" i="2"/>
  <c r="F28" i="2"/>
  <c r="F22" i="2"/>
  <c r="K21" i="2"/>
  <c r="E50" i="2" l="1"/>
  <c r="I51" i="2" s="1"/>
  <c r="E52" i="2"/>
  <c r="J39" i="2"/>
  <c r="J47" i="2"/>
  <c r="I28" i="2"/>
  <c r="J28" i="2"/>
  <c r="I34" i="2"/>
  <c r="J34" i="2"/>
  <c r="I22" i="2"/>
  <c r="J22" i="2"/>
  <c r="F31" i="1"/>
  <c r="F32" i="1" s="1"/>
  <c r="F33" i="1" l="1"/>
  <c r="I39" i="2"/>
  <c r="I50" i="2" s="1"/>
  <c r="J49" i="2"/>
  <c r="E23" i="1" l="1"/>
  <c r="F23" i="1" s="1"/>
  <c r="E22" i="1"/>
  <c r="F22" i="1" s="1"/>
  <c r="E21" i="1"/>
  <c r="F21" i="1" s="1"/>
  <c r="K22" i="1"/>
  <c r="I32" i="1" l="1"/>
  <c r="F24" i="1" l="1"/>
  <c r="E35" i="1" s="1"/>
  <c r="J32" i="1"/>
  <c r="I24" i="1" l="1"/>
  <c r="I35" i="1" s="1"/>
  <c r="J24" i="1"/>
  <c r="J3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19"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8" authorId="0" shapeId="0" xr:uid="{D21AB9DD-4ADC-46F9-A481-9E8E48D2D028}">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18" authorId="0" shapeId="0" xr:uid="{F06638AE-7775-41F7-A08B-E43661FEABE3}">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4" authorId="0" shapeId="0" xr:uid="{D7AEA6D1-3E03-419F-A277-5925C64A479A}">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0" authorId="0" shapeId="0" xr:uid="{AFAB131E-C299-47B8-B339-CEFCC027A703}">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6" authorId="0" shapeId="0" xr:uid="{ACB10317-7AEE-4811-9445-AFCC7241189F}">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42" authorId="0" shapeId="0" xr:uid="{49F8D132-A274-4560-9482-DDB7DEDE0A54}">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sharedStrings.xml><?xml version="1.0" encoding="utf-8"?>
<sst xmlns="http://schemas.openxmlformats.org/spreadsheetml/2006/main" count="212" uniqueCount="93">
  <si>
    <t>Name and address of bidder/contractor</t>
  </si>
  <si>
    <t>Name (Company)</t>
  </si>
  <si>
    <t>Name (Expert):</t>
  </si>
  <si>
    <t>Date of birth:</t>
  </si>
  <si>
    <t>Street:</t>
  </si>
  <si>
    <t>Area Code, Place:</t>
  </si>
  <si>
    <t>Telephone / Email:</t>
  </si>
  <si>
    <t>Country:</t>
  </si>
  <si>
    <t>Project:  SASCI+</t>
  </si>
  <si>
    <t>Project number: 18.0128.1- 07.00.80</t>
  </si>
  <si>
    <t>Country of assignment: Lampung, Indonesia</t>
  </si>
  <si>
    <t>Currency: IDR</t>
  </si>
  <si>
    <t>Details of Costs</t>
  </si>
  <si>
    <t>Fee (No. 3.3.1 General Terms &amp; Conditions )</t>
  </si>
  <si>
    <t>Description</t>
  </si>
  <si>
    <t>Name of the Expert</t>
  </si>
  <si>
    <t>Quantity up to</t>
  </si>
  <si>
    <t>Unit</t>
  </si>
  <si>
    <t>Costs in IDR per unit</t>
  </si>
  <si>
    <t>Total up to (in IDR)</t>
  </si>
  <si>
    <t>Type of reimbursement</t>
  </si>
  <si>
    <t>Comments</t>
  </si>
  <si>
    <t>Output 1</t>
  </si>
  <si>
    <t>Lump sum</t>
  </si>
  <si>
    <t>Output Based</t>
  </si>
  <si>
    <t>Output 2 &amp; 3</t>
  </si>
  <si>
    <t>Output 4 &amp; 5</t>
  </si>
  <si>
    <t>Total:</t>
  </si>
  <si>
    <t>Other costs</t>
  </si>
  <si>
    <t>Other costs (no. 3.3.5.4 General Terms &amp; Conditions)</t>
  </si>
  <si>
    <t>Designation</t>
  </si>
  <si>
    <t>Type of costs</t>
  </si>
  <si>
    <t>Subject to production of evidence</t>
  </si>
  <si>
    <t>Module Printing</t>
  </si>
  <si>
    <t>Print agreed &amp; approved modules for all youth farmer group members</t>
  </si>
  <si>
    <t>Up to, against provision of evidence.
print of modules should follow GIZ regulation and approval.</t>
  </si>
  <si>
    <t>Flexible remuneration</t>
  </si>
  <si>
    <t>up to, against provision of evidence, Use of the flexible remuneration item requires prior written approval from GIZ</t>
  </si>
  <si>
    <t>rate as per 10.10.2024: 1 EUR is equal to IDR 16.859</t>
  </si>
  <si>
    <t>Grand total:</t>
  </si>
  <si>
    <t xml:space="preserve">Terms and Conditions : </t>
  </si>
  <si>
    <t>1. All fee/rates quoted must be exclusive of all taxes, since the GIZ, including its subsidiary organs, is exempt from taxes</t>
  </si>
  <si>
    <t xml:space="preserve">2. GIZ shall process the VAT with tax exemption to BADORA. The process of tax exemption will take 2 - 3 months </t>
  </si>
  <si>
    <r>
      <t xml:space="preserve">3. This price form </t>
    </r>
    <r>
      <rPr>
        <sz val="10"/>
        <color indexed="10"/>
        <rFont val="Arial"/>
        <family val="2"/>
      </rPr>
      <t>must be protected with password</t>
    </r>
    <r>
      <rPr>
        <sz val="10"/>
        <color indexed="8"/>
        <rFont val="Arial"/>
        <family val="2"/>
      </rPr>
      <t xml:space="preserve"> to secure your bid price proposal </t>
    </r>
  </si>
  <si>
    <r>
      <t>4. The price shall be valid for</t>
    </r>
    <r>
      <rPr>
        <sz val="10"/>
        <color indexed="10"/>
        <rFont val="Arial"/>
        <family val="2"/>
      </rPr>
      <t xml:space="preserve"> 100 days</t>
    </r>
    <r>
      <rPr>
        <sz val="10"/>
        <color indexed="8"/>
        <rFont val="Arial"/>
        <family val="2"/>
      </rPr>
      <t xml:space="preserve"> commencing on the date of submission of quotation</t>
    </r>
  </si>
  <si>
    <t>5. All fee/rates shall inclusive the income tax. GIZ is obliged to whithold the income tax and report it to the tax office</t>
  </si>
  <si>
    <t>Name</t>
  </si>
  <si>
    <t>: _____________________________________________________________</t>
  </si>
  <si>
    <t>Date</t>
  </si>
  <si>
    <t xml:space="preserve">Signature </t>
  </si>
  <si>
    <t>Team Leader</t>
  </si>
  <si>
    <t>Expert 1</t>
  </si>
  <si>
    <t>Overnight accommodation allowance (No. 3.3.4.3 General Terms &amp; Conditions)</t>
  </si>
  <si>
    <t>Name, Given name</t>
  </si>
  <si>
    <t>Country</t>
  </si>
  <si>
    <t>Overnight accommodation allowance (2 person for up to 25 nights)</t>
  </si>
  <si>
    <t>Tanggamus, Lampung, Indonesia</t>
  </si>
  <si>
    <t>Perdiem (No. 3.3.4.2 General Terms &amp; Conditions)</t>
  </si>
  <si>
    <t>Perdiem (2 person for up to 25 days)</t>
  </si>
  <si>
    <t>Travel Expenses (no. 3.3.4.1 General Terms &amp; Conditions)</t>
  </si>
  <si>
    <t xml:space="preserve">Transportation (flight/air ticket, ferry, boat, bus, travel car, etc) </t>
  </si>
  <si>
    <t>Lumpsum</t>
  </si>
  <si>
    <r>
      <t>Fee days</t>
    </r>
    <r>
      <rPr>
        <sz val="10"/>
        <rFont val="Arial"/>
      </rPr>
      <t> </t>
    </r>
  </si>
  <si>
    <r>
      <t>Number of experts</t>
    </r>
    <r>
      <rPr>
        <sz val="10"/>
        <color rgb="FF000000"/>
        <rFont val="Arial"/>
      </rPr>
      <t> </t>
    </r>
  </si>
  <si>
    <r>
      <t>Number of days per expert</t>
    </r>
    <r>
      <rPr>
        <sz val="10"/>
        <color rgb="FF000000"/>
        <rFont val="Arial"/>
      </rPr>
      <t> </t>
    </r>
  </si>
  <si>
    <r>
      <t>Total</t>
    </r>
    <r>
      <rPr>
        <sz val="10"/>
        <color rgb="FF000000"/>
        <rFont val="Arial"/>
      </rPr>
      <t> </t>
    </r>
  </si>
  <si>
    <r>
      <t>Comments</t>
    </r>
    <r>
      <rPr>
        <sz val="10"/>
        <color rgb="FF000000"/>
        <rFont val="Arial"/>
      </rPr>
      <t> </t>
    </r>
  </si>
  <si>
    <t>Spesification of Modules Printing</t>
  </si>
  <si>
    <t>- Involved in whole process
- Lumpsum &amp; output based</t>
  </si>
  <si>
    <t>Specification:
Training Module of Youth Organization Capacity Development
•	Cover Paper : Art Carton 210gsm 
•	Finishing Cover Paper : Laminating Doff 
•	Content Paper : HVS 100gsm 
•	Pages : up to 80 pages duplex printing 
•	Size : A4 
•	Binding : Perfect Binding 
• Colour : Full Colour (Logos, Cover, &amp; Pictures on contents)</t>
  </si>
  <si>
    <r>
      <t>Travel expenses</t>
    </r>
    <r>
      <rPr>
        <sz val="10"/>
        <color rgb="FF000000"/>
        <rFont val="Arial"/>
      </rPr>
      <t> </t>
    </r>
  </si>
  <si>
    <r>
      <t>Quantity</t>
    </r>
    <r>
      <rPr>
        <sz val="10"/>
        <color rgb="FF000000"/>
        <rFont val="Arial"/>
      </rPr>
      <t> </t>
    </r>
  </si>
  <si>
    <r>
      <t>Price</t>
    </r>
    <r>
      <rPr>
        <sz val="10"/>
        <color rgb="FF000000"/>
        <rFont val="Arial"/>
      </rPr>
      <t> </t>
    </r>
  </si>
  <si>
    <t>Per-diem allowance in country of assignment (2 person for 25 nights)</t>
  </si>
  <si>
    <t>- 2 person for 25 days
- Lumpsum &amp; Output based</t>
  </si>
  <si>
    <t>Overnight allowance in country of assignment (2 person for 25 nights)</t>
  </si>
  <si>
    <t>- 2 person for 25 nights
- Lumpsum &amp; Output based</t>
  </si>
  <si>
    <r>
      <t>Transport</t>
    </r>
    <r>
      <rPr>
        <sz val="10"/>
        <color rgb="FF000000"/>
        <rFont val="Arial"/>
      </rPr>
      <t> </t>
    </r>
  </si>
  <si>
    <r>
      <t>Price </t>
    </r>
    <r>
      <rPr>
        <sz val="10"/>
        <color rgb="FF000000"/>
        <rFont val="Arial"/>
      </rPr>
      <t> </t>
    </r>
  </si>
  <si>
    <t> </t>
  </si>
  <si>
    <t>- Travel within the country of assignment, including fuels, tolls, drivers, ferry, etc.
- Lumpsum &amp; output based</t>
  </si>
  <si>
    <r>
      <t>Other costs</t>
    </r>
    <r>
      <rPr>
        <sz val="10"/>
        <color rgb="FF000000"/>
        <rFont val="Arial"/>
      </rPr>
      <t> </t>
    </r>
  </si>
  <si>
    <r>
      <t>Number</t>
    </r>
    <r>
      <rPr>
        <sz val="10"/>
        <color rgb="FF000000"/>
        <rFont val="Arial"/>
      </rPr>
      <t> </t>
    </r>
  </si>
  <si>
    <t>Training package
(Stationeries for farmers; attendance list; photocopy; training modules; etc.)</t>
  </si>
  <si>
    <t>Flexible remuneration </t>
  </si>
  <si>
    <t xml:space="preserve">- A budget of IDR 10.000.000 is foreseen for flexible remuneration. Please incorporate this budget into the price schedule. 
- Use of the flexible remuneration item requires prior written approval from GIZ. </t>
  </si>
  <si>
    <t>Training Meals Package for Farmers (3 youth farmer groups with up to 15 members each)</t>
  </si>
  <si>
    <t>Training package for participants of the training up to 5 days (consist of meals, stationeries, attendace list, photocopy, etc.)</t>
  </si>
  <si>
    <t>- Lumpsum &amp; Output based</t>
  </si>
  <si>
    <t>Contract-No.: 83476437</t>
  </si>
  <si>
    <t>Period of assignment: 11.2024 - 31.06.2025</t>
  </si>
  <si>
    <t>Price Schedule</t>
  </si>
  <si>
    <t>Budget Details Breakdown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</si>
</sst>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Rp-421]* #,##0_);_([$Rp-421]* \(#,##0\);_([$Rp-421]* &quot;-&quot;??_);_(@_)"/>
    <numFmt numFmtId="170" formatCode="_-* #,##0_-;\-* #,##0_-;_-* &quot;-&quot;??_-;_-@_-"/>
    <numFmt numFmtId="171" formatCode="_-[$EUR]\ * #,##0_-;\-[$EUR]\ * #,##0_-;_-[$EUR]\ * &quot;-&quot;_-;_-@_-"/>
    <numFmt numFmtId="172" formatCode="_-* #,##0.0000000_-;\-* #,##0.0000000_-;_-* &quot;-&quot;??_-;_-@_-"/>
    <numFmt numFmtId="173" formatCode="&quot;Rp&quot;#,##0"/>
  </numFmts>
  <fonts count="36" x14ac:knownFonts="1">
    <font>
      <sz val="12"/>
      <color theme="1"/>
      <name val="Calibri"/>
      <family val="2"/>
      <scheme val="minor"/>
    </font>
    <font>
      <sz val="11"/>
      <color theme="1"/>
      <name val="Arial"/>
      <family val="2"/>
    </font>
    <font>
      <b/>
      <sz val="2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1"/>
      <color theme="1"/>
      <name val="Calibri"/>
      <family val="2"/>
      <scheme val="minor"/>
    </font>
    <font>
      <b/>
      <sz val="11"/>
      <color theme="1"/>
      <name val="Calibri"/>
      <family val="2"/>
      <scheme val="minor"/>
    </font>
    <font>
      <b/>
      <sz val="20"/>
      <color theme="1"/>
      <name val="Arial"/>
      <family val="2"/>
    </font>
    <font>
      <sz val="12"/>
      <color theme="1"/>
      <name val="Calibri"/>
      <family val="2"/>
      <scheme val="minor"/>
    </font>
    <font>
      <b/>
      <sz val="10"/>
      <name val="Arial"/>
      <family val="2"/>
    </font>
    <font>
      <sz val="8"/>
      <color indexed="81"/>
      <name val="Tahoma"/>
      <family val="2"/>
    </font>
    <font>
      <b/>
      <sz val="8"/>
      <color indexed="81"/>
      <name val="Tahoma"/>
      <family val="2"/>
    </font>
    <font>
      <sz val="9"/>
      <name val="Arial"/>
      <family val="2"/>
    </font>
    <font>
      <sz val="11"/>
      <color theme="0"/>
      <name val="Arial"/>
      <family val="2"/>
    </font>
    <font>
      <b/>
      <sz val="12"/>
      <name val="Arial"/>
      <family val="2"/>
    </font>
    <font>
      <sz val="10"/>
      <name val="Arial"/>
      <family val="2"/>
    </font>
    <font>
      <b/>
      <sz val="10"/>
      <color theme="1"/>
      <name val="Arial"/>
      <family val="2"/>
    </font>
    <font>
      <sz val="10"/>
      <color theme="1"/>
      <name val="Calibri"/>
      <family val="2"/>
      <scheme val="minor"/>
    </font>
    <font>
      <sz val="10"/>
      <color theme="1"/>
      <name val="Arial"/>
      <family val="2"/>
    </font>
    <font>
      <b/>
      <sz val="12"/>
      <color theme="1"/>
      <name val="Calibri"/>
      <family val="2"/>
      <scheme val="minor"/>
    </font>
    <font>
      <sz val="8"/>
      <color theme="1"/>
      <name val="Arial"/>
      <family val="2"/>
    </font>
    <font>
      <sz val="10"/>
      <color rgb="FF000000"/>
      <name val="Arial"/>
      <family val="2"/>
    </font>
    <font>
      <sz val="10"/>
      <color indexed="10"/>
      <name val="Arial"/>
      <family val="2"/>
    </font>
    <font>
      <sz val="10"/>
      <color indexed="8"/>
      <name val="Arial"/>
      <family val="2"/>
    </font>
    <font>
      <sz val="9"/>
      <name val="Cambria"/>
      <family val="1"/>
    </font>
    <font>
      <sz val="9"/>
      <color theme="1"/>
      <name val="Arial"/>
      <family val="2"/>
    </font>
    <font>
      <b/>
      <sz val="10"/>
      <color rgb="FF4476A7"/>
      <name val="Verdana"/>
      <family val="2"/>
    </font>
    <font>
      <sz val="10"/>
      <color theme="1"/>
      <name val="Arial"/>
    </font>
    <font>
      <sz val="10"/>
      <name val="Arial"/>
    </font>
    <font>
      <b/>
      <sz val="10"/>
      <name val="Arial"/>
    </font>
    <font>
      <b/>
      <sz val="10"/>
      <color rgb="FF000000"/>
      <name val="Arial"/>
    </font>
    <font>
      <sz val="10"/>
      <color rgb="FF000000"/>
      <name val="Arial"/>
    </font>
  </fonts>
  <fills count="11">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5" tint="0.79998168889431442"/>
        <bgColor indexed="64"/>
      </patternFill>
    </fill>
    <fill>
      <patternFill patternType="solid">
        <fgColor rgb="FFD9D9D9"/>
        <bgColor rgb="FF000000"/>
      </patternFill>
    </fill>
    <fill>
      <patternFill patternType="solid">
        <fgColor theme="0" tint="-0.14999847407452621"/>
        <bgColor indexed="64"/>
      </patternFill>
    </fill>
    <fill>
      <patternFill patternType="solid">
        <fgColor rgb="FFFFFFCC"/>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bottom style="thin">
        <color indexed="64"/>
      </bottom>
      <diagonal/>
    </border>
    <border>
      <left/>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41" fontId="12" fillId="0" borderId="0" applyFont="0" applyFill="0" applyBorder="0" applyAlignment="0" applyProtection="0"/>
    <xf numFmtId="43" fontId="12" fillId="0" borderId="0" applyFont="0" applyFill="0" applyBorder="0" applyAlignment="0" applyProtection="0"/>
  </cellStyleXfs>
  <cellXfs count="175">
    <xf numFmtId="0" fontId="0" fillId="0" borderId="0" xfId="0"/>
    <xf numFmtId="0" fontId="2" fillId="0" borderId="0" xfId="0" applyFont="1"/>
    <xf numFmtId="0" fontId="6" fillId="0" borderId="0" xfId="0" applyFont="1" applyAlignment="1">
      <alignment vertical="top"/>
    </xf>
    <xf numFmtId="0" fontId="7" fillId="0" borderId="0" xfId="0" applyFont="1"/>
    <xf numFmtId="0" fontId="9" fillId="0" borderId="0" xfId="0" applyFont="1"/>
    <xf numFmtId="0" fontId="6" fillId="0" borderId="0" xfId="0" applyFont="1" applyAlignment="1">
      <alignment horizontal="center"/>
    </xf>
    <xf numFmtId="0" fontId="10" fillId="0" borderId="0" xfId="0" applyFont="1"/>
    <xf numFmtId="0" fontId="6" fillId="0" borderId="0" xfId="0" applyFont="1" applyAlignment="1">
      <alignment vertical="top" wrapText="1"/>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0" xfId="0" applyFont="1" applyAlignment="1">
      <alignment horizontal="left" vertical="top"/>
    </xf>
    <xf numFmtId="0" fontId="1" fillId="0" borderId="7" xfId="0" applyFont="1" applyBorder="1" applyAlignment="1">
      <alignment horizontal="left" vertical="top"/>
    </xf>
    <xf numFmtId="0" fontId="7" fillId="0" borderId="0" xfId="0" applyFont="1" applyAlignment="1" applyProtection="1">
      <alignment horizontal="left" vertical="top"/>
      <protection locked="0"/>
    </xf>
    <xf numFmtId="164" fontId="9" fillId="0" borderId="0" xfId="3" applyNumberFormat="1" applyFont="1"/>
    <xf numFmtId="0" fontId="0" fillId="0" borderId="0" xfId="0" applyAlignment="1">
      <alignment vertical="center" wrapText="1"/>
    </xf>
    <xf numFmtId="0" fontId="8" fillId="0" borderId="0" xfId="0" applyFont="1" applyAlignment="1">
      <alignment vertical="center" wrapText="1"/>
    </xf>
    <xf numFmtId="0" fontId="0" fillId="2" borderId="0" xfId="0" applyFill="1"/>
    <xf numFmtId="0" fontId="16" fillId="2" borderId="0" xfId="0" applyFont="1" applyFill="1"/>
    <xf numFmtId="0" fontId="17" fillId="0" borderId="0" xfId="0" applyFont="1" applyAlignment="1">
      <alignment vertical="center" wrapText="1"/>
    </xf>
    <xf numFmtId="0" fontId="18" fillId="0" borderId="19" xfId="0" applyFont="1" applyBorder="1" applyAlignment="1">
      <alignment horizontal="left" vertical="top" wrapText="1"/>
    </xf>
    <xf numFmtId="0" fontId="18" fillId="0" borderId="0" xfId="0" applyFont="1" applyAlignment="1">
      <alignment horizontal="left" vertical="top" wrapText="1"/>
    </xf>
    <xf numFmtId="0" fontId="18" fillId="0" borderId="0" xfId="0" applyFont="1" applyAlignment="1">
      <alignment vertical="top" wrapText="1"/>
    </xf>
    <xf numFmtId="168" fontId="18" fillId="0" borderId="0" xfId="4" applyNumberFormat="1" applyFont="1" applyAlignment="1">
      <alignment vertical="top" wrapText="1"/>
    </xf>
    <xf numFmtId="0" fontId="20" fillId="0" borderId="11" xfId="0" applyFont="1" applyBorder="1" applyAlignment="1">
      <alignment horizontal="left" vertical="center" wrapText="1"/>
    </xf>
    <xf numFmtId="0" fontId="20" fillId="0" borderId="12" xfId="0" applyFont="1" applyBorder="1" applyAlignment="1">
      <alignment horizontal="center" vertical="center" wrapText="1"/>
    </xf>
    <xf numFmtId="0" fontId="13" fillId="0" borderId="12" xfId="0" applyFont="1" applyBorder="1" applyAlignment="1">
      <alignment horizontal="center" vertical="center" wrapText="1"/>
    </xf>
    <xf numFmtId="0" fontId="21" fillId="0" borderId="0" xfId="0" applyFont="1"/>
    <xf numFmtId="41" fontId="21" fillId="0" borderId="0" xfId="3" applyFont="1"/>
    <xf numFmtId="165" fontId="22" fillId="0" borderId="1" xfId="4" applyNumberFormat="1" applyFont="1" applyFill="1" applyBorder="1" applyAlignment="1" applyProtection="1">
      <alignment horizontal="center" vertical="center" wrapText="1"/>
      <protection locked="0"/>
    </xf>
    <xf numFmtId="41" fontId="21" fillId="0" borderId="0" xfId="0" applyNumberFormat="1" applyFont="1"/>
    <xf numFmtId="0" fontId="20" fillId="0" borderId="13" xfId="0" applyFont="1" applyBorder="1" applyAlignment="1">
      <alignment vertical="center" wrapText="1"/>
    </xf>
    <xf numFmtId="0" fontId="20" fillId="0" borderId="14" xfId="0" applyFont="1" applyBorder="1" applyAlignment="1">
      <alignment horizontal="center" vertical="center" wrapText="1"/>
    </xf>
    <xf numFmtId="165" fontId="20" fillId="0" borderId="14" xfId="4" applyNumberFormat="1" applyFont="1" applyFill="1" applyBorder="1" applyAlignment="1">
      <alignment horizontal="center" vertical="center" wrapText="1"/>
    </xf>
    <xf numFmtId="0" fontId="22" fillId="0" borderId="14" xfId="0" applyFont="1" applyBorder="1" applyAlignment="1">
      <alignment vertical="center" wrapText="1"/>
    </xf>
    <xf numFmtId="0" fontId="19" fillId="0" borderId="14" xfId="0" applyFont="1" applyBorder="1" applyAlignment="1">
      <alignment horizontal="left" vertical="center" wrapText="1"/>
    </xf>
    <xf numFmtId="0" fontId="22" fillId="0" borderId="2" xfId="0" applyFont="1" applyBorder="1" applyAlignment="1">
      <alignment horizontal="left" vertical="center" wrapText="1"/>
    </xf>
    <xf numFmtId="165" fontId="22" fillId="0" borderId="1" xfId="4" applyNumberFormat="1" applyFont="1" applyBorder="1" applyAlignment="1" applyProtection="1">
      <alignment horizontal="center" vertical="center" wrapText="1"/>
      <protection locked="0"/>
    </xf>
    <xf numFmtId="0" fontId="22" fillId="0" borderId="1" xfId="0" applyFont="1" applyBorder="1" applyAlignment="1">
      <alignment horizontal="center" vertical="center" wrapText="1"/>
    </xf>
    <xf numFmtId="0" fontId="22" fillId="0" borderId="1" xfId="0" applyFont="1" applyBorder="1" applyAlignment="1" applyProtection="1">
      <alignment vertical="center" wrapText="1"/>
      <protection locked="0"/>
    </xf>
    <xf numFmtId="166" fontId="20" fillId="0" borderId="14" xfId="4" applyNumberFormat="1" applyFont="1" applyBorder="1" applyAlignment="1">
      <alignment horizontal="center" vertical="center" wrapText="1"/>
    </xf>
    <xf numFmtId="0" fontId="20" fillId="0" borderId="0" xfId="0" applyFont="1" applyAlignment="1">
      <alignment vertical="center" wrapText="1"/>
    </xf>
    <xf numFmtId="0" fontId="20" fillId="0" borderId="0" xfId="0" applyFont="1" applyAlignment="1">
      <alignment horizontal="center" vertical="center" wrapText="1"/>
    </xf>
    <xf numFmtId="166" fontId="20" fillId="0" borderId="0" xfId="4" applyNumberFormat="1" applyFont="1" applyBorder="1" applyAlignment="1">
      <alignment horizontal="center" vertical="center" wrapText="1"/>
    </xf>
    <xf numFmtId="166" fontId="20" fillId="0" borderId="0" xfId="4" applyNumberFormat="1" applyFont="1" applyBorder="1" applyAlignment="1">
      <alignment vertical="center" wrapText="1"/>
    </xf>
    <xf numFmtId="0" fontId="22" fillId="0" borderId="0" xfId="0" applyFont="1" applyAlignment="1">
      <alignment vertical="center" wrapText="1"/>
    </xf>
    <xf numFmtId="0" fontId="19" fillId="0" borderId="0" xfId="0" applyFont="1" applyAlignment="1">
      <alignment horizontal="left" vertical="center" wrapText="1"/>
    </xf>
    <xf numFmtId="0" fontId="19" fillId="0" borderId="18" xfId="0" applyFont="1" applyBorder="1" applyAlignment="1" applyProtection="1">
      <alignment horizontal="left" vertical="center" wrapText="1"/>
      <protection locked="0"/>
    </xf>
    <xf numFmtId="0" fontId="19" fillId="0" borderId="3" xfId="0" applyFont="1" applyBorder="1" applyAlignment="1">
      <alignment horizontal="left" vertical="center" wrapText="1"/>
    </xf>
    <xf numFmtId="165" fontId="22" fillId="0" borderId="5" xfId="4" applyNumberFormat="1" applyFont="1" applyBorder="1" applyAlignment="1" applyProtection="1">
      <alignment horizontal="center" vertical="center" wrapText="1"/>
      <protection locked="0"/>
    </xf>
    <xf numFmtId="0" fontId="22" fillId="0" borderId="5" xfId="0" applyFont="1" applyBorder="1" applyAlignment="1">
      <alignment horizontal="center" vertical="center" wrapText="1"/>
    </xf>
    <xf numFmtId="167" fontId="20" fillId="0" borderId="0" xfId="0" applyNumberFormat="1" applyFont="1" applyAlignment="1">
      <alignment horizontal="center" vertical="center" wrapText="1"/>
    </xf>
    <xf numFmtId="167" fontId="20" fillId="0" borderId="0" xfId="0" applyNumberFormat="1" applyFont="1" applyAlignment="1">
      <alignment vertical="center" wrapText="1"/>
    </xf>
    <xf numFmtId="0" fontId="13" fillId="0" borderId="11" xfId="0" applyFont="1" applyBorder="1" applyAlignment="1">
      <alignment vertical="center" wrapText="1"/>
    </xf>
    <xf numFmtId="166" fontId="22" fillId="0" borderId="14" xfId="4" applyNumberFormat="1" applyFont="1" applyBorder="1" applyAlignment="1">
      <alignment vertical="center" wrapText="1"/>
    </xf>
    <xf numFmtId="165" fontId="22" fillId="0" borderId="1" xfId="4" applyNumberFormat="1" applyFont="1" applyFill="1" applyBorder="1" applyAlignment="1">
      <alignment vertical="center" wrapText="1"/>
    </xf>
    <xf numFmtId="165" fontId="20" fillId="0" borderId="14" xfId="4" applyNumberFormat="1" applyFont="1" applyFill="1" applyBorder="1" applyAlignment="1">
      <alignment vertical="center" wrapText="1"/>
    </xf>
    <xf numFmtId="165" fontId="20" fillId="0" borderId="14" xfId="4" applyNumberFormat="1" applyFont="1" applyBorder="1" applyAlignment="1">
      <alignment vertical="center" wrapText="1"/>
    </xf>
    <xf numFmtId="41" fontId="23" fillId="5" borderId="0" xfId="0" applyNumberFormat="1" applyFont="1" applyFill="1"/>
    <xf numFmtId="169" fontId="18" fillId="0" borderId="19" xfId="4" applyNumberFormat="1" applyFont="1" applyBorder="1" applyAlignment="1">
      <alignment horizontal="left" vertical="top" wrapText="1"/>
    </xf>
    <xf numFmtId="165" fontId="20" fillId="0" borderId="0" xfId="4" applyNumberFormat="1" applyFont="1" applyBorder="1" applyAlignment="1">
      <alignment vertical="center" wrapText="1"/>
    </xf>
    <xf numFmtId="41" fontId="21" fillId="6" borderId="0" xfId="0" applyNumberFormat="1" applyFont="1" applyFill="1"/>
    <xf numFmtId="165" fontId="22" fillId="0" borderId="5" xfId="4" applyNumberFormat="1" applyFont="1" applyBorder="1" applyAlignment="1" applyProtection="1">
      <alignment horizontal="right" vertical="center" wrapText="1"/>
      <protection locked="0"/>
    </xf>
    <xf numFmtId="165" fontId="22" fillId="0" borderId="14" xfId="4" applyNumberFormat="1" applyFont="1" applyBorder="1" applyAlignment="1" applyProtection="1">
      <alignment horizontal="right" vertical="center" wrapText="1"/>
      <protection locked="0"/>
    </xf>
    <xf numFmtId="171" fontId="6" fillId="5" borderId="0" xfId="3" applyNumberFormat="1" applyFont="1" applyFill="1" applyAlignment="1"/>
    <xf numFmtId="170" fontId="21" fillId="7" borderId="0" xfId="0" applyNumberFormat="1" applyFont="1" applyFill="1"/>
    <xf numFmtId="165" fontId="22" fillId="0" borderId="1" xfId="4" applyNumberFormat="1" applyFont="1" applyFill="1" applyBorder="1" applyAlignment="1" applyProtection="1">
      <alignment horizontal="right" vertical="center" wrapText="1"/>
      <protection locked="0"/>
    </xf>
    <xf numFmtId="0" fontId="13" fillId="0" borderId="0" xfId="0" applyFont="1"/>
    <xf numFmtId="0" fontId="24" fillId="0" borderId="0" xfId="0" applyFont="1" applyAlignment="1">
      <alignment horizontal="center"/>
    </xf>
    <xf numFmtId="0" fontId="22" fillId="0" borderId="0" xfId="0" applyFont="1"/>
    <xf numFmtId="0" fontId="21" fillId="2" borderId="0" xfId="0" quotePrefix="1" applyFont="1" applyFill="1" applyAlignment="1">
      <alignment horizontal="center" vertical="center" wrapText="1"/>
    </xf>
    <xf numFmtId="0" fontId="21" fillId="0" borderId="0" xfId="0" applyFont="1" applyAlignment="1">
      <alignment horizontal="center" vertical="center" wrapText="1"/>
    </xf>
    <xf numFmtId="0" fontId="25" fillId="0" borderId="0" xfId="0" applyFont="1" applyAlignment="1">
      <alignment horizontal="left" vertical="center"/>
    </xf>
    <xf numFmtId="0" fontId="22" fillId="0" borderId="0" xfId="0" applyFont="1" applyAlignment="1">
      <alignment horizontal="left"/>
    </xf>
    <xf numFmtId="0" fontId="28" fillId="0" borderId="0" xfId="0" applyFont="1" applyAlignment="1">
      <alignment vertical="center"/>
    </xf>
    <xf numFmtId="0" fontId="25" fillId="0" borderId="0" xfId="0" applyFont="1" applyAlignment="1">
      <alignment vertical="center"/>
    </xf>
    <xf numFmtId="0" fontId="22" fillId="0" borderId="0" xfId="0" applyFont="1" applyAlignment="1">
      <alignment vertical="top"/>
    </xf>
    <xf numFmtId="0" fontId="29" fillId="0" borderId="0" xfId="0" applyFont="1" applyAlignment="1">
      <alignment vertical="center" wrapText="1"/>
    </xf>
    <xf numFmtId="164" fontId="22" fillId="0" borderId="0" xfId="3" applyNumberFormat="1" applyFont="1"/>
    <xf numFmtId="172" fontId="21" fillId="0" borderId="0" xfId="0" applyNumberFormat="1" applyFont="1" applyAlignment="1">
      <alignment horizontal="center"/>
    </xf>
    <xf numFmtId="0" fontId="20" fillId="0" borderId="5" xfId="0" applyFont="1" applyBorder="1" applyAlignment="1">
      <alignment horizontal="center" vertical="center" wrapText="1"/>
    </xf>
    <xf numFmtId="0" fontId="13" fillId="0" borderId="8" xfId="0" applyFont="1" applyBorder="1" applyAlignment="1">
      <alignment horizontal="left" vertical="center" wrapText="1"/>
    </xf>
    <xf numFmtId="0" fontId="13" fillId="0" borderId="22" xfId="0" applyFont="1" applyBorder="1" applyAlignment="1">
      <alignment horizontal="left" vertical="center" wrapText="1"/>
    </xf>
    <xf numFmtId="0" fontId="30" fillId="0" borderId="0" xfId="0" applyFont="1"/>
    <xf numFmtId="0" fontId="22" fillId="0" borderId="1" xfId="0" applyFont="1" applyBorder="1" applyAlignment="1" applyProtection="1">
      <alignment horizontal="left" vertical="center" wrapText="1"/>
      <protection locked="0"/>
    </xf>
    <xf numFmtId="0" fontId="31" fillId="0" borderId="2" xfId="0" applyFont="1" applyBorder="1" applyAlignment="1">
      <alignment horizontal="left" vertical="center" wrapText="1"/>
    </xf>
    <xf numFmtId="0" fontId="31" fillId="0" borderId="5" xfId="0" applyFont="1" applyBorder="1" applyAlignment="1">
      <alignment horizontal="center" vertical="center" wrapText="1"/>
    </xf>
    <xf numFmtId="165" fontId="31" fillId="0" borderId="5" xfId="4" applyNumberFormat="1" applyFont="1" applyBorder="1" applyAlignment="1" applyProtection="1">
      <alignment horizontal="right" vertical="center" wrapText="1"/>
      <protection locked="0"/>
    </xf>
    <xf numFmtId="165" fontId="31" fillId="0" borderId="1" xfId="4" applyNumberFormat="1" applyFont="1" applyFill="1" applyBorder="1" applyAlignment="1">
      <alignment vertical="center" wrapText="1"/>
    </xf>
    <xf numFmtId="0" fontId="32" fillId="0" borderId="18" xfId="0" applyFont="1" applyBorder="1" applyAlignment="1" applyProtection="1">
      <alignment horizontal="left" vertical="center" wrapText="1"/>
      <protection locked="0"/>
    </xf>
    <xf numFmtId="0" fontId="1" fillId="0" borderId="8" xfId="0" applyFont="1" applyBorder="1" applyAlignment="1" applyProtection="1">
      <alignment wrapText="1"/>
      <protection locked="0"/>
    </xf>
    <xf numFmtId="0" fontId="1" fillId="0" borderId="9" xfId="0" applyFont="1" applyBorder="1" applyProtection="1">
      <protection locked="0"/>
    </xf>
    <xf numFmtId="0" fontId="1" fillId="0" borderId="7" xfId="0" applyFont="1" applyBorder="1" applyProtection="1">
      <protection locked="0"/>
    </xf>
    <xf numFmtId="0" fontId="1" fillId="0" borderId="0" xfId="0" applyFont="1" applyAlignment="1" applyProtection="1">
      <alignment wrapText="1"/>
      <protection locked="0"/>
    </xf>
    <xf numFmtId="0" fontId="1" fillId="0" borderId="0" xfId="0" applyFont="1" applyProtection="1">
      <protection locked="0"/>
    </xf>
    <xf numFmtId="0" fontId="9" fillId="0" borderId="23" xfId="0" applyFont="1" applyBorder="1"/>
    <xf numFmtId="164" fontId="9" fillId="0" borderId="0" xfId="3" applyNumberFormat="1" applyFont="1" applyBorder="1"/>
    <xf numFmtId="165" fontId="17" fillId="0" borderId="0" xfId="0" applyNumberFormat="1" applyFont="1" applyAlignment="1">
      <alignment vertical="center" wrapText="1"/>
    </xf>
    <xf numFmtId="169" fontId="23" fillId="0" borderId="0" xfId="0" applyNumberFormat="1" applyFont="1"/>
    <xf numFmtId="0" fontId="0" fillId="0" borderId="0" xfId="0" applyAlignment="1">
      <alignment vertical="top"/>
    </xf>
    <xf numFmtId="165" fontId="25" fillId="0" borderId="1" xfId="4" applyNumberFormat="1" applyFont="1" applyFill="1" applyBorder="1" applyAlignment="1" applyProtection="1">
      <alignment horizontal="right" vertical="center" wrapText="1"/>
      <protection locked="0"/>
    </xf>
    <xf numFmtId="0" fontId="35" fillId="0" borderId="29" xfId="0" applyFont="1" applyBorder="1" applyAlignment="1">
      <alignment vertical="center" wrapText="1"/>
    </xf>
    <xf numFmtId="0" fontId="35" fillId="0" borderId="30" xfId="0" applyFont="1" applyBorder="1" applyAlignment="1">
      <alignment vertical="center" wrapText="1"/>
    </xf>
    <xf numFmtId="0" fontId="32" fillId="0" borderId="30" xfId="0" quotePrefix="1" applyFont="1" applyBorder="1" applyAlignment="1">
      <alignment vertical="center" wrapText="1"/>
    </xf>
    <xf numFmtId="0" fontId="25" fillId="0" borderId="29" xfId="0" applyFont="1" applyBorder="1" applyAlignment="1">
      <alignment vertical="center" wrapText="1"/>
    </xf>
    <xf numFmtId="0" fontId="35" fillId="0" borderId="30" xfId="0" quotePrefix="1" applyFont="1" applyBorder="1" applyAlignment="1">
      <alignment vertical="center" wrapText="1"/>
    </xf>
    <xf numFmtId="169" fontId="21" fillId="0" borderId="0" xfId="0" applyNumberFormat="1" applyFont="1"/>
    <xf numFmtId="165" fontId="0" fillId="0" borderId="0" xfId="0" applyNumberFormat="1" applyAlignment="1">
      <alignment vertical="center" wrapText="1"/>
    </xf>
    <xf numFmtId="169" fontId="0" fillId="0" borderId="0" xfId="0" applyNumberFormat="1"/>
    <xf numFmtId="0" fontId="0" fillId="0" borderId="0" xfId="0" applyAlignment="1">
      <alignment horizontal="center" vertical="center"/>
    </xf>
    <xf numFmtId="0" fontId="33" fillId="8" borderId="27" xfId="0" applyFont="1" applyFill="1" applyBorder="1" applyAlignment="1">
      <alignment horizontal="center" vertical="center" wrapText="1"/>
    </xf>
    <xf numFmtId="0" fontId="34" fillId="8" borderId="28" xfId="0" applyFont="1" applyFill="1" applyBorder="1" applyAlignment="1">
      <alignment horizontal="center" vertical="center" wrapText="1"/>
    </xf>
    <xf numFmtId="0" fontId="0" fillId="0" borderId="0" xfId="0" applyAlignment="1">
      <alignment horizontal="center" vertical="top"/>
    </xf>
    <xf numFmtId="0" fontId="34" fillId="8" borderId="29" xfId="0" applyFont="1" applyFill="1" applyBorder="1" applyAlignment="1">
      <alignment horizontal="center" vertical="center" wrapText="1"/>
    </xf>
    <xf numFmtId="0" fontId="34" fillId="8" borderId="30" xfId="0" applyFont="1" applyFill="1" applyBorder="1" applyAlignment="1">
      <alignment horizontal="center" vertical="center" wrapText="1"/>
    </xf>
    <xf numFmtId="173" fontId="35" fillId="0" borderId="30" xfId="0" applyNumberFormat="1" applyFont="1" applyBorder="1" applyAlignment="1">
      <alignment horizontal="center" vertical="center" wrapText="1"/>
    </xf>
    <xf numFmtId="0" fontId="31" fillId="0" borderId="5" xfId="0" applyFont="1" applyBorder="1" applyAlignment="1">
      <alignment horizontal="left" vertical="center" wrapText="1"/>
    </xf>
    <xf numFmtId="0" fontId="0" fillId="0" borderId="0" xfId="0" applyAlignment="1">
      <alignment horizontal="left" vertical="top"/>
    </xf>
    <xf numFmtId="0" fontId="0" fillId="0" borderId="0" xfId="0" applyAlignment="1">
      <alignment horizontal="center" vertical="top" wrapText="1"/>
    </xf>
    <xf numFmtId="0" fontId="0" fillId="0" borderId="0" xfId="0" applyAlignment="1">
      <alignment vertical="top" wrapText="1"/>
    </xf>
    <xf numFmtId="0" fontId="23" fillId="9" borderId="27" xfId="0" applyFont="1" applyFill="1" applyBorder="1" applyAlignment="1">
      <alignment horizontal="center" vertical="center"/>
    </xf>
    <xf numFmtId="0" fontId="13" fillId="0" borderId="5" xfId="0" applyFont="1" applyBorder="1" applyAlignment="1">
      <alignment horizontal="center" vertical="center" wrapText="1"/>
    </xf>
    <xf numFmtId="0" fontId="35" fillId="0" borderId="0" xfId="0" applyFont="1" applyAlignment="1">
      <alignment horizontal="left" vertical="center"/>
    </xf>
    <xf numFmtId="0" fontId="11" fillId="0" borderId="0" xfId="0" applyFont="1" applyAlignment="1">
      <alignment horizontal="center"/>
    </xf>
    <xf numFmtId="0" fontId="8" fillId="0" borderId="0" xfId="0" applyFont="1" applyAlignment="1">
      <alignment horizontal="center" vertical="top"/>
    </xf>
    <xf numFmtId="0" fontId="7" fillId="0" borderId="6" xfId="0" applyFont="1" applyBorder="1" applyAlignment="1">
      <alignment horizontal="center"/>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7" xfId="0" applyFont="1" applyBorder="1" applyAlignment="1" applyProtection="1">
      <alignment horizontal="left"/>
      <protection locked="0"/>
    </xf>
    <xf numFmtId="0" fontId="22" fillId="0" borderId="21" xfId="0" applyFont="1" applyBorder="1" applyAlignment="1">
      <alignment horizontal="left" vertical="center" wrapText="1"/>
    </xf>
    <xf numFmtId="0" fontId="22" fillId="0" borderId="10" xfId="0" applyFont="1" applyBorder="1" applyAlignment="1">
      <alignment horizontal="left" vertical="center" wrapText="1"/>
    </xf>
    <xf numFmtId="0" fontId="13" fillId="3" borderId="0" xfId="0" applyFont="1" applyFill="1" applyAlignment="1">
      <alignment horizontal="center" vertical="center" wrapText="1"/>
    </xf>
    <xf numFmtId="0" fontId="13" fillId="4" borderId="6" xfId="0" applyFont="1" applyFill="1" applyBorder="1" applyAlignment="1">
      <alignment horizontal="left" vertical="center" wrapText="1"/>
    </xf>
    <xf numFmtId="0" fontId="13" fillId="0" borderId="20" xfId="0" applyFont="1" applyBorder="1" applyAlignment="1">
      <alignment horizontal="left" vertical="center" wrapText="1"/>
    </xf>
    <xf numFmtId="0" fontId="6" fillId="3" borderId="0" xfId="0" applyFont="1" applyFill="1" applyAlignment="1">
      <alignment horizontal="center" vertical="center" wrapText="1"/>
    </xf>
    <xf numFmtId="0" fontId="13" fillId="0" borderId="0" xfId="0" applyFont="1" applyAlignment="1">
      <alignment horizontal="left" vertical="center" wrapText="1"/>
    </xf>
    <xf numFmtId="0" fontId="32" fillId="0" borderId="31" xfId="0" applyFont="1" applyBorder="1" applyAlignment="1">
      <alignment horizontal="left" vertical="center" wrapText="1"/>
    </xf>
    <xf numFmtId="0" fontId="32" fillId="0" borderId="32" xfId="0" applyFont="1" applyBorder="1" applyAlignment="1">
      <alignment horizontal="left" vertical="center" wrapText="1"/>
    </xf>
    <xf numFmtId="0" fontId="7" fillId="0" borderId="0" xfId="0" applyFont="1" applyAlignment="1">
      <alignment horizontal="center"/>
    </xf>
    <xf numFmtId="0" fontId="6" fillId="3" borderId="24"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20" fillId="0" borderId="15" xfId="0" applyFont="1" applyBorder="1" applyAlignment="1">
      <alignment horizontal="left" vertical="center" wrapText="1"/>
    </xf>
    <xf numFmtId="0" fontId="20" fillId="0" borderId="4" xfId="0" applyFont="1" applyBorder="1" applyAlignment="1">
      <alignment horizontal="left" vertical="center" wrapText="1"/>
    </xf>
    <xf numFmtId="0" fontId="20" fillId="0" borderId="12" xfId="0" applyFont="1" applyBorder="1" applyAlignment="1">
      <alignment horizontal="center" vertical="center" wrapText="1"/>
    </xf>
    <xf numFmtId="0" fontId="20" fillId="0" borderId="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5"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13" fillId="4" borderId="0" xfId="0" applyFont="1" applyFill="1" applyAlignment="1">
      <alignment horizontal="left" vertical="center" wrapText="1"/>
    </xf>
    <xf numFmtId="0" fontId="13" fillId="0" borderId="12" xfId="0" applyFont="1" applyBorder="1" applyAlignment="1">
      <alignment horizontal="left" vertical="center" wrapText="1"/>
    </xf>
    <xf numFmtId="0" fontId="32" fillId="0" borderId="31" xfId="0" applyFont="1" applyBorder="1" applyAlignment="1">
      <alignment horizontal="center" vertical="center" wrapText="1"/>
    </xf>
    <xf numFmtId="0" fontId="32" fillId="0" borderId="32" xfId="0" applyFont="1" applyBorder="1" applyAlignment="1">
      <alignment horizontal="center" vertical="center" wrapText="1"/>
    </xf>
    <xf numFmtId="0" fontId="0" fillId="0" borderId="27" xfId="0" applyBorder="1" applyAlignment="1">
      <alignment horizontal="left" vertical="top" wrapText="1"/>
    </xf>
    <xf numFmtId="0" fontId="11" fillId="0" borderId="0" xfId="0" applyFont="1" applyAlignment="1">
      <alignment horizontal="right"/>
    </xf>
    <xf numFmtId="0" fontId="22" fillId="10" borderId="2" xfId="0" applyFont="1" applyFill="1" applyBorder="1" applyAlignment="1" applyProtection="1">
      <alignment vertical="center" wrapText="1"/>
      <protection locked="0"/>
    </xf>
    <xf numFmtId="0" fontId="22" fillId="10" borderId="1" xfId="0" applyFont="1" applyFill="1" applyBorder="1" applyAlignment="1" applyProtection="1">
      <alignment horizontal="left" vertical="center" wrapText="1"/>
      <protection locked="0"/>
    </xf>
    <xf numFmtId="165" fontId="22" fillId="10" borderId="1" xfId="4" applyNumberFormat="1" applyFont="1" applyFill="1" applyBorder="1" applyAlignment="1" applyProtection="1">
      <alignment horizontal="center" vertical="center" wrapText="1"/>
      <protection locked="0"/>
    </xf>
    <xf numFmtId="0" fontId="22" fillId="10" borderId="1" xfId="0" applyFont="1" applyFill="1" applyBorder="1" applyAlignment="1" applyProtection="1">
      <alignment horizontal="center" vertical="center" wrapText="1"/>
      <protection locked="0"/>
    </xf>
    <xf numFmtId="165" fontId="22" fillId="10" borderId="1" xfId="4" applyNumberFormat="1" applyFont="1" applyFill="1" applyBorder="1" applyAlignment="1" applyProtection="1">
      <alignment horizontal="right" vertical="center" wrapText="1"/>
      <protection locked="0"/>
    </xf>
    <xf numFmtId="165" fontId="22" fillId="10" borderId="1" xfId="4" applyNumberFormat="1" applyFont="1" applyFill="1" applyBorder="1" applyAlignment="1">
      <alignment vertical="center" wrapText="1"/>
    </xf>
    <xf numFmtId="0" fontId="22" fillId="10" borderId="1" xfId="0" applyFont="1" applyFill="1" applyBorder="1" applyAlignment="1">
      <alignment vertical="center" wrapText="1"/>
    </xf>
    <xf numFmtId="0" fontId="19" fillId="10" borderId="1" xfId="0" applyFont="1" applyFill="1" applyBorder="1" applyAlignment="1" applyProtection="1">
      <alignment horizontal="left" vertical="center" wrapText="1"/>
      <protection locked="0"/>
    </xf>
    <xf numFmtId="0" fontId="22" fillId="10" borderId="2" xfId="0" applyFont="1" applyFill="1" applyBorder="1" applyAlignment="1" applyProtection="1">
      <alignment vertical="top" wrapText="1"/>
      <protection locked="0"/>
    </xf>
    <xf numFmtId="0" fontId="22" fillId="10" borderId="1" xfId="0" applyFont="1" applyFill="1" applyBorder="1" applyAlignment="1" applyProtection="1">
      <alignment horizontal="left" vertical="top" wrapText="1"/>
      <protection locked="0"/>
    </xf>
    <xf numFmtId="165" fontId="22" fillId="10" borderId="1" xfId="4" applyNumberFormat="1" applyFont="1" applyFill="1" applyBorder="1" applyAlignment="1" applyProtection="1">
      <alignment horizontal="center" vertical="top" wrapText="1"/>
      <protection locked="0"/>
    </xf>
    <xf numFmtId="0" fontId="22" fillId="10" borderId="1" xfId="0" applyFont="1" applyFill="1" applyBorder="1" applyAlignment="1" applyProtection="1">
      <alignment horizontal="center" vertical="top" wrapText="1"/>
      <protection locked="0"/>
    </xf>
    <xf numFmtId="165" fontId="22" fillId="10" borderId="1" xfId="4" applyNumberFormat="1" applyFont="1" applyFill="1" applyBorder="1" applyAlignment="1" applyProtection="1">
      <alignment horizontal="right" vertical="top" wrapText="1"/>
      <protection locked="0"/>
    </xf>
    <xf numFmtId="165" fontId="22" fillId="10" borderId="1" xfId="4" applyNumberFormat="1" applyFont="1" applyFill="1" applyBorder="1" applyAlignment="1">
      <alignment vertical="top" wrapText="1"/>
    </xf>
    <xf numFmtId="0" fontId="22" fillId="10" borderId="1" xfId="0" applyFont="1" applyFill="1" applyBorder="1" applyAlignment="1">
      <alignment vertical="top" wrapText="1"/>
    </xf>
    <xf numFmtId="0" fontId="19" fillId="10" borderId="1" xfId="0" applyFont="1" applyFill="1" applyBorder="1" applyAlignment="1" applyProtection="1">
      <alignment horizontal="left" vertical="top" wrapText="1"/>
      <protection locked="0"/>
    </xf>
  </cellXfs>
  <cellStyles count="5">
    <cellStyle name="Comma" xfId="4" builtinId="3"/>
    <cellStyle name="Comma [0]" xfId="3" builtinId="6"/>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1277471</xdr:colOff>
      <xdr:row>1</xdr:row>
      <xdr:rowOff>212913</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60" y="78443"/>
          <a:ext cx="1165411" cy="3361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1277471</xdr:colOff>
      <xdr:row>1</xdr:row>
      <xdr:rowOff>212913</xdr:rowOff>
    </xdr:to>
    <xdr:pic>
      <xdr:nvPicPr>
        <xdr:cNvPr id="2" name="image1.jpeg">
          <a:extLst>
            <a:ext uri="{FF2B5EF4-FFF2-40B4-BE49-F238E27FC236}">
              <a16:creationId xmlns:a16="http://schemas.microsoft.com/office/drawing/2014/main" id="{DE26D9E9-F2C7-458A-8CAF-B5315BFFBCB5}"/>
            </a:ext>
          </a:extLst>
        </xdr:cNvPr>
        <xdr:cNvPicPr/>
      </xdr:nvPicPr>
      <xdr:blipFill>
        <a:blip xmlns:r="http://schemas.openxmlformats.org/officeDocument/2006/relationships" r:embed="rId1" cstate="print"/>
        <a:stretch>
          <a:fillRect/>
        </a:stretch>
      </xdr:blipFill>
      <xdr:spPr>
        <a:xfrm>
          <a:off x="112060" y="78443"/>
          <a:ext cx="1165411" cy="334495"/>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2.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M52"/>
  <sheetViews>
    <sheetView showGridLines="0" topLeftCell="A12" zoomScale="85" zoomScaleNormal="85" zoomScalePageLayoutView="72" workbookViewId="0">
      <selection activeCell="D14" sqref="D14"/>
    </sheetView>
  </sheetViews>
  <sheetFormatPr defaultColWidth="11" defaultRowHeight="15.5" x14ac:dyDescent="0.35"/>
  <cols>
    <col min="1" max="1" width="24.75" customWidth="1"/>
    <col min="2" max="2" width="21.5" customWidth="1"/>
    <col min="3" max="3" width="17.5" customWidth="1"/>
    <col min="4" max="4" width="18.33203125" customWidth="1"/>
    <col min="5" max="5" width="21.5" customWidth="1"/>
    <col min="6" max="6" width="26" customWidth="1"/>
    <col min="7" max="7" width="27.5" customWidth="1"/>
    <col min="8" max="8" width="24.75" customWidth="1"/>
    <col min="9" max="9" width="13.25" bestFit="1" customWidth="1"/>
    <col min="10" max="11" width="0" hidden="1" customWidth="1"/>
    <col min="12" max="12" width="3.08203125" customWidth="1"/>
  </cols>
  <sheetData>
    <row r="2" spans="1:13" s="1" customFormat="1" ht="28.5" x14ac:dyDescent="0.65">
      <c r="A2" s="122" t="s">
        <v>91</v>
      </c>
      <c r="B2" s="122"/>
      <c r="C2" s="122"/>
      <c r="D2" s="122"/>
      <c r="E2" s="122"/>
      <c r="F2" s="122"/>
    </row>
    <row r="3" spans="1:13" s="6" customFormat="1" ht="14.5" x14ac:dyDescent="0.35">
      <c r="A3" s="5"/>
      <c r="B3" s="5"/>
      <c r="C3" s="5"/>
      <c r="D3" s="5"/>
      <c r="E3" s="5"/>
      <c r="F3" s="5"/>
    </row>
    <row r="4" spans="1:13" s="4" customFormat="1" ht="18.75" customHeight="1" x14ac:dyDescent="0.35">
      <c r="A4" s="2" t="s">
        <v>0</v>
      </c>
      <c r="B4" s="2"/>
      <c r="C4" s="7" t="s">
        <v>1</v>
      </c>
      <c r="D4" s="125"/>
      <c r="E4" s="125"/>
      <c r="F4" s="125"/>
    </row>
    <row r="5" spans="1:13" s="4" customFormat="1" ht="18.75" customHeight="1" x14ac:dyDescent="0.35">
      <c r="A5" s="2"/>
      <c r="B5" s="2"/>
      <c r="C5" s="7" t="s">
        <v>2</v>
      </c>
      <c r="D5" s="8"/>
      <c r="E5" s="8"/>
      <c r="F5" s="8"/>
    </row>
    <row r="6" spans="1:13" s="4" customFormat="1" ht="18.75" customHeight="1" x14ac:dyDescent="0.35">
      <c r="A6" s="2"/>
      <c r="B6" s="2"/>
      <c r="C6" s="7" t="s">
        <v>3</v>
      </c>
      <c r="D6" s="8"/>
      <c r="E6" s="8"/>
      <c r="F6" s="8"/>
    </row>
    <row r="7" spans="1:13" s="4" customFormat="1" ht="18.75" customHeight="1" x14ac:dyDescent="0.35">
      <c r="A7" s="2"/>
      <c r="B7" s="2"/>
      <c r="C7" s="7" t="s">
        <v>4</v>
      </c>
      <c r="D7" s="126"/>
      <c r="E7" s="126"/>
      <c r="F7" s="126"/>
    </row>
    <row r="8" spans="1:13" s="4" customFormat="1" ht="18.75" customHeight="1" x14ac:dyDescent="0.35">
      <c r="A8" s="2"/>
      <c r="B8" s="2"/>
      <c r="C8" s="7" t="s">
        <v>5</v>
      </c>
      <c r="D8" s="126"/>
      <c r="E8" s="126"/>
      <c r="F8" s="126"/>
    </row>
    <row r="9" spans="1:13" s="4" customFormat="1" ht="18.75" customHeight="1" x14ac:dyDescent="0.35">
      <c r="C9" s="7" t="s">
        <v>6</v>
      </c>
      <c r="D9" s="9"/>
      <c r="E9" s="9"/>
      <c r="F9" s="9"/>
    </row>
    <row r="10" spans="1:13" s="4" customFormat="1" ht="18.75" customHeight="1" x14ac:dyDescent="0.35">
      <c r="C10" s="7" t="s">
        <v>7</v>
      </c>
      <c r="D10" s="127"/>
      <c r="E10" s="127"/>
      <c r="F10" s="127"/>
    </row>
    <row r="11" spans="1:13" s="4" customFormat="1" ht="18.75" customHeight="1" x14ac:dyDescent="0.35">
      <c r="A11" s="2" t="s">
        <v>89</v>
      </c>
      <c r="B11" s="2"/>
      <c r="C11" s="10"/>
      <c r="D11" s="11"/>
      <c r="E11" s="10"/>
      <c r="F11" s="10"/>
    </row>
    <row r="12" spans="1:13" s="4" customFormat="1" ht="18.75" customHeight="1" x14ac:dyDescent="0.35">
      <c r="A12" s="2" t="s">
        <v>8</v>
      </c>
      <c r="B12" s="2"/>
      <c r="C12" s="10"/>
      <c r="D12" s="10"/>
      <c r="E12" s="10"/>
      <c r="F12" s="10"/>
    </row>
    <row r="13" spans="1:13" s="4" customFormat="1" ht="18.75" customHeight="1" x14ac:dyDescent="0.35">
      <c r="A13" s="2" t="s">
        <v>9</v>
      </c>
      <c r="B13" s="2"/>
      <c r="C13" s="10"/>
      <c r="D13" s="10"/>
      <c r="E13" s="10"/>
      <c r="F13" s="10"/>
    </row>
    <row r="14" spans="1:13" s="4" customFormat="1" ht="18.75" customHeight="1" x14ac:dyDescent="0.35">
      <c r="A14" s="2" t="s">
        <v>90</v>
      </c>
      <c r="B14" s="2"/>
      <c r="C14" s="10"/>
      <c r="D14" s="10"/>
      <c r="E14" s="10"/>
      <c r="F14" s="10"/>
      <c r="M14" s="26"/>
    </row>
    <row r="15" spans="1:13" s="4" customFormat="1" ht="18.75" customHeight="1" x14ac:dyDescent="0.35">
      <c r="A15" s="2" t="s">
        <v>10</v>
      </c>
      <c r="B15" s="2"/>
      <c r="C15" s="10"/>
      <c r="D15" s="10"/>
      <c r="E15" s="10"/>
      <c r="F15" s="10"/>
      <c r="M15" s="26"/>
    </row>
    <row r="16" spans="1:13" s="4" customFormat="1" ht="14.5" x14ac:dyDescent="0.35">
      <c r="A16" s="3" t="s">
        <v>11</v>
      </c>
      <c r="B16" s="3"/>
      <c r="C16" s="12"/>
      <c r="D16" s="123"/>
      <c r="E16" s="123"/>
      <c r="F16" s="123"/>
      <c r="M16" s="82">
        <v>16859</v>
      </c>
    </row>
    <row r="17" spans="1:11" s="4" customFormat="1" ht="15" thickBot="1" x14ac:dyDescent="0.4">
      <c r="A17" s="124"/>
      <c r="B17" s="124"/>
      <c r="C17" s="124"/>
      <c r="D17" s="124"/>
      <c r="E17" s="124"/>
      <c r="F17" s="124"/>
      <c r="H17" s="13"/>
    </row>
    <row r="18" spans="1:11" s="4" customFormat="1" ht="14.5" x14ac:dyDescent="0.35">
      <c r="A18" s="133" t="s">
        <v>12</v>
      </c>
      <c r="B18" s="133"/>
      <c r="C18" s="133"/>
      <c r="D18" s="133"/>
      <c r="E18" s="133"/>
      <c r="F18" s="133"/>
      <c r="G18" s="133"/>
      <c r="H18" s="133"/>
    </row>
    <row r="19" spans="1:11" s="4" customFormat="1" ht="15" thickBot="1" x14ac:dyDescent="0.4">
      <c r="A19" s="134" t="s">
        <v>13</v>
      </c>
      <c r="B19" s="134"/>
      <c r="C19" s="134"/>
      <c r="D19" s="134"/>
      <c r="E19" s="134"/>
      <c r="F19" s="134"/>
      <c r="G19" s="134"/>
      <c r="H19" s="134"/>
    </row>
    <row r="20" spans="1:11" s="26" customFormat="1" ht="13" x14ac:dyDescent="0.3">
      <c r="A20" s="23" t="s">
        <v>14</v>
      </c>
      <c r="B20" s="24" t="s">
        <v>15</v>
      </c>
      <c r="C20" s="24" t="s">
        <v>16</v>
      </c>
      <c r="D20" s="25" t="s">
        <v>17</v>
      </c>
      <c r="E20" s="25" t="s">
        <v>18</v>
      </c>
      <c r="F20" s="24" t="s">
        <v>19</v>
      </c>
      <c r="G20" s="24" t="s">
        <v>20</v>
      </c>
      <c r="H20" s="24" t="s">
        <v>21</v>
      </c>
      <c r="K20" s="27">
        <v>1000000</v>
      </c>
    </row>
    <row r="21" spans="1:11" s="26" customFormat="1" ht="27.75" customHeight="1" x14ac:dyDescent="0.3">
      <c r="A21" s="159" t="s">
        <v>22</v>
      </c>
      <c r="B21" s="160"/>
      <c r="C21" s="161"/>
      <c r="D21" s="162"/>
      <c r="E21" s="163">
        <f>40%*'Breakdown Detail'!E52</f>
        <v>26160000</v>
      </c>
      <c r="F21" s="164">
        <f>IF(C21=0,E21,E21*C21)</f>
        <v>26160000</v>
      </c>
      <c r="G21" s="165" t="s">
        <v>23</v>
      </c>
      <c r="H21" s="166" t="s">
        <v>24</v>
      </c>
      <c r="K21" s="26">
        <v>63.77</v>
      </c>
    </row>
    <row r="22" spans="1:11" s="26" customFormat="1" ht="27.75" customHeight="1" x14ac:dyDescent="0.3">
      <c r="A22" s="159" t="s">
        <v>25</v>
      </c>
      <c r="B22" s="160"/>
      <c r="C22" s="161"/>
      <c r="D22" s="162"/>
      <c r="E22" s="163">
        <f>30%*'Breakdown Detail'!E52</f>
        <v>19620000</v>
      </c>
      <c r="F22" s="164">
        <f t="shared" ref="F22:F23" si="0">IF(C22=0,E22,E22*C22)</f>
        <v>19620000</v>
      </c>
      <c r="G22" s="165" t="s">
        <v>23</v>
      </c>
      <c r="H22" s="166" t="s">
        <v>24</v>
      </c>
      <c r="K22" s="29">
        <f>K20/K21</f>
        <v>15681.354869060686</v>
      </c>
    </row>
    <row r="23" spans="1:11" s="26" customFormat="1" ht="27.75" customHeight="1" x14ac:dyDescent="0.3">
      <c r="A23" s="159" t="s">
        <v>26</v>
      </c>
      <c r="B23" s="160"/>
      <c r="C23" s="161"/>
      <c r="D23" s="162"/>
      <c r="E23" s="163">
        <f>30%*'Breakdown Detail'!E52</f>
        <v>19620000</v>
      </c>
      <c r="F23" s="164">
        <f t="shared" si="0"/>
        <v>19620000</v>
      </c>
      <c r="G23" s="165" t="s">
        <v>23</v>
      </c>
      <c r="H23" s="166" t="s">
        <v>24</v>
      </c>
    </row>
    <row r="24" spans="1:11" s="26" customFormat="1" ht="13" x14ac:dyDescent="0.3">
      <c r="A24" s="30" t="s">
        <v>27</v>
      </c>
      <c r="B24" s="31"/>
      <c r="C24" s="32"/>
      <c r="D24" s="31"/>
      <c r="E24" s="32"/>
      <c r="F24" s="55">
        <f>SUM(F21:F23)</f>
        <v>65400000</v>
      </c>
      <c r="G24" s="33"/>
      <c r="H24" s="34"/>
      <c r="I24" s="64">
        <f>F24/M16</f>
        <v>3879.2336437511121</v>
      </c>
      <c r="J24" s="60">
        <f>F24/K22</f>
        <v>4170.558</v>
      </c>
    </row>
    <row r="25" spans="1:11" s="26" customFormat="1" ht="13" x14ac:dyDescent="0.3">
      <c r="A25" s="40"/>
      <c r="B25" s="41"/>
      <c r="C25" s="42"/>
      <c r="D25" s="41"/>
      <c r="E25" s="42"/>
      <c r="F25" s="43"/>
      <c r="G25" s="44"/>
      <c r="H25" s="45"/>
    </row>
    <row r="26" spans="1:11" s="26" customFormat="1" ht="13" x14ac:dyDescent="0.3">
      <c r="A26" s="40"/>
      <c r="B26" s="41"/>
      <c r="C26" s="41"/>
      <c r="D26" s="41"/>
      <c r="E26" s="50"/>
      <c r="F26" s="51"/>
      <c r="G26" s="44"/>
      <c r="H26" s="45"/>
    </row>
    <row r="27" spans="1:11" s="26" customFormat="1" ht="13" x14ac:dyDescent="0.3">
      <c r="A27" s="130" t="s">
        <v>28</v>
      </c>
      <c r="B27" s="130"/>
      <c r="C27" s="130"/>
      <c r="D27" s="130"/>
      <c r="E27" s="130"/>
      <c r="F27" s="130"/>
      <c r="G27" s="130"/>
      <c r="H27" s="130"/>
    </row>
    <row r="28" spans="1:11" s="26" customFormat="1" ht="13.5" thickBot="1" x14ac:dyDescent="0.35">
      <c r="A28" s="131" t="s">
        <v>29</v>
      </c>
      <c r="B28" s="131"/>
      <c r="C28" s="131"/>
      <c r="D28" s="131"/>
      <c r="E28" s="131"/>
      <c r="F28" s="131"/>
      <c r="G28" s="131"/>
      <c r="H28" s="131"/>
    </row>
    <row r="29" spans="1:11" s="26" customFormat="1" ht="13" x14ac:dyDescent="0.3">
      <c r="A29" s="52" t="s">
        <v>30</v>
      </c>
      <c r="B29" s="132" t="s">
        <v>31</v>
      </c>
      <c r="C29" s="132"/>
      <c r="D29" s="25" t="s">
        <v>16</v>
      </c>
      <c r="E29" s="25" t="s">
        <v>18</v>
      </c>
      <c r="F29" s="24" t="s">
        <v>19</v>
      </c>
      <c r="G29" s="24" t="s">
        <v>20</v>
      </c>
      <c r="H29" s="25" t="s">
        <v>21</v>
      </c>
    </row>
    <row r="30" spans="1:11" s="26" customFormat="1" ht="50.25" customHeight="1" x14ac:dyDescent="0.3">
      <c r="A30" s="84" t="s">
        <v>33</v>
      </c>
      <c r="B30" s="135" t="s">
        <v>34</v>
      </c>
      <c r="C30" s="136"/>
      <c r="D30" s="120">
        <v>45</v>
      </c>
      <c r="E30" s="86">
        <v>130000</v>
      </c>
      <c r="F30" s="54">
        <f t="shared" ref="F30" si="1">D30*E30</f>
        <v>5850000</v>
      </c>
      <c r="G30" s="115" t="s">
        <v>32</v>
      </c>
      <c r="H30" s="88" t="s">
        <v>35</v>
      </c>
    </row>
    <row r="31" spans="1:11" s="26" customFormat="1" ht="50" x14ac:dyDescent="0.3">
      <c r="A31" s="35" t="s">
        <v>36</v>
      </c>
      <c r="B31" s="80"/>
      <c r="C31" s="81"/>
      <c r="D31" s="79">
        <v>1</v>
      </c>
      <c r="E31" s="61">
        <f>'Breakdown Detail'!E46</f>
        <v>10000000</v>
      </c>
      <c r="F31" s="54">
        <f>D31*E31</f>
        <v>10000000</v>
      </c>
      <c r="G31" s="85" t="s">
        <v>32</v>
      </c>
      <c r="H31" s="88" t="s">
        <v>37</v>
      </c>
    </row>
    <row r="32" spans="1:11" s="26" customFormat="1" ht="13" x14ac:dyDescent="0.3">
      <c r="A32" s="30" t="s">
        <v>27</v>
      </c>
      <c r="B32" s="128"/>
      <c r="C32" s="129"/>
      <c r="D32" s="33"/>
      <c r="E32" s="53"/>
      <c r="F32" s="56">
        <f>SUM(F30:F31)</f>
        <v>15850000</v>
      </c>
      <c r="G32" s="33"/>
      <c r="H32" s="34"/>
      <c r="I32" s="64">
        <f>F32/M16</f>
        <v>940.15066136781536</v>
      </c>
      <c r="J32" s="60">
        <f>F32/K22</f>
        <v>1010.7545000000001</v>
      </c>
    </row>
    <row r="33" spans="1:10" x14ac:dyDescent="0.35">
      <c r="A33" s="16" t="s">
        <v>38</v>
      </c>
      <c r="B33" s="16"/>
      <c r="C33" s="14"/>
      <c r="D33" s="14"/>
      <c r="E33" s="17"/>
      <c r="F33" s="18">
        <f>SUM(F30:F31)</f>
        <v>15850000</v>
      </c>
      <c r="G33" s="14"/>
      <c r="H33" s="14"/>
    </row>
    <row r="34" spans="1:10" ht="16" thickBot="1" x14ac:dyDescent="0.4">
      <c r="A34" s="14"/>
      <c r="B34" s="14"/>
      <c r="C34" s="14"/>
      <c r="D34" s="14"/>
      <c r="E34" s="14"/>
      <c r="F34" s="18"/>
      <c r="G34" s="14"/>
      <c r="H34" s="14"/>
      <c r="J34" s="57" t="e">
        <f>J24+#REF!+#REF!+#REF!+J32</f>
        <v>#REF!</v>
      </c>
    </row>
    <row r="35" spans="1:10" x14ac:dyDescent="0.35">
      <c r="A35" s="19" t="s">
        <v>39</v>
      </c>
      <c r="B35" s="20"/>
      <c r="C35" s="21"/>
      <c r="D35" s="22"/>
      <c r="E35" s="58">
        <f>F24+F32</f>
        <v>81250000</v>
      </c>
      <c r="F35" s="18"/>
      <c r="G35" s="14"/>
      <c r="H35" s="14"/>
      <c r="I35" s="63">
        <f>I24+I32</f>
        <v>4819.3843051189278</v>
      </c>
    </row>
    <row r="38" spans="1:10" x14ac:dyDescent="0.35">
      <c r="A38" s="15"/>
    </row>
    <row r="39" spans="1:10" s="14" customFormat="1" x14ac:dyDescent="0.3">
      <c r="A39" s="66" t="s">
        <v>40</v>
      </c>
      <c r="B39" s="67"/>
      <c r="C39" s="68"/>
      <c r="D39" s="68"/>
      <c r="E39" s="68"/>
      <c r="F39" s="68"/>
      <c r="G39" s="69"/>
      <c r="H39" s="70"/>
    </row>
    <row r="40" spans="1:10" s="14" customFormat="1" x14ac:dyDescent="0.25">
      <c r="A40" s="71" t="s">
        <v>41</v>
      </c>
      <c r="C40" s="68"/>
      <c r="D40" s="68"/>
      <c r="E40" s="68"/>
      <c r="F40" s="68"/>
      <c r="G40" s="68"/>
      <c r="H40" s="68"/>
    </row>
    <row r="41" spans="1:10" s="14" customFormat="1" x14ac:dyDescent="0.25">
      <c r="A41" s="71" t="s">
        <v>42</v>
      </c>
      <c r="C41" s="68"/>
      <c r="D41" s="68"/>
      <c r="E41" s="68"/>
      <c r="F41" s="77"/>
      <c r="G41" s="68"/>
      <c r="H41" s="68"/>
    </row>
    <row r="42" spans="1:10" s="14" customFormat="1" x14ac:dyDescent="0.25">
      <c r="A42" s="71" t="s">
        <v>43</v>
      </c>
      <c r="C42" s="68"/>
      <c r="D42" s="68"/>
      <c r="E42" s="68"/>
      <c r="F42" s="68"/>
      <c r="G42" s="68"/>
      <c r="H42" s="68"/>
    </row>
    <row r="43" spans="1:10" s="14" customFormat="1" x14ac:dyDescent="0.25">
      <c r="A43" s="68" t="s">
        <v>44</v>
      </c>
      <c r="C43" s="68"/>
      <c r="D43" s="68"/>
      <c r="E43" s="68"/>
      <c r="F43" s="68"/>
      <c r="G43" s="68"/>
      <c r="H43" s="68"/>
    </row>
    <row r="44" spans="1:10" s="14" customFormat="1" x14ac:dyDescent="0.25">
      <c r="A44" s="72" t="s">
        <v>45</v>
      </c>
      <c r="C44" s="68"/>
      <c r="D44" s="68"/>
      <c r="E44" s="68"/>
      <c r="F44" s="68"/>
      <c r="G44" s="68"/>
      <c r="H44" s="68"/>
    </row>
    <row r="45" spans="1:10" s="14" customFormat="1" ht="24.75" customHeight="1" x14ac:dyDescent="0.25">
      <c r="A45" s="68"/>
      <c r="B45" s="73"/>
      <c r="C45" s="68"/>
      <c r="D45" s="68"/>
      <c r="E45" s="68"/>
      <c r="F45" s="68"/>
      <c r="G45" s="68"/>
      <c r="H45" s="68"/>
    </row>
    <row r="46" spans="1:10" s="14" customFormat="1" x14ac:dyDescent="0.25">
      <c r="A46" s="121" t="s">
        <v>46</v>
      </c>
      <c r="B46" s="74" t="s">
        <v>47</v>
      </c>
      <c r="C46" s="68"/>
      <c r="D46" s="68"/>
      <c r="E46" s="68"/>
      <c r="H46" s="68"/>
    </row>
    <row r="47" spans="1:10" s="14" customFormat="1" x14ac:dyDescent="0.35">
      <c r="A47" s="121"/>
      <c r="B47"/>
      <c r="C47" s="75"/>
      <c r="D47" s="75"/>
      <c r="E47" s="68"/>
      <c r="H47" s="68"/>
    </row>
    <row r="48" spans="1:10" s="14" customFormat="1" x14ac:dyDescent="0.25">
      <c r="A48" s="121" t="s">
        <v>48</v>
      </c>
      <c r="B48" s="74" t="s">
        <v>47</v>
      </c>
      <c r="C48" s="68"/>
      <c r="D48" s="68"/>
      <c r="E48" s="68"/>
      <c r="H48" s="68"/>
    </row>
    <row r="49" spans="1:9" s="14" customFormat="1" x14ac:dyDescent="0.35">
      <c r="A49" s="121"/>
      <c r="B49"/>
      <c r="C49" s="68"/>
      <c r="D49" s="68"/>
      <c r="E49" s="68"/>
      <c r="H49" s="68"/>
    </row>
    <row r="50" spans="1:9" s="14" customFormat="1" x14ac:dyDescent="0.25">
      <c r="A50" s="121" t="s">
        <v>49</v>
      </c>
      <c r="B50" s="74" t="s">
        <v>47</v>
      </c>
      <c r="C50" s="68"/>
      <c r="D50" s="68"/>
      <c r="E50" s="68"/>
      <c r="H50" s="68"/>
    </row>
    <row r="51" spans="1:9" s="14" customFormat="1" x14ac:dyDescent="0.25">
      <c r="B51" s="76"/>
      <c r="C51" s="68"/>
      <c r="D51" s="68"/>
      <c r="E51" s="68"/>
      <c r="G51" s="68"/>
      <c r="H51" s="68"/>
      <c r="I51" s="68"/>
    </row>
    <row r="52" spans="1:9" s="14" customFormat="1" x14ac:dyDescent="0.35">
      <c r="F52" s="18"/>
    </row>
  </sheetData>
  <mergeCells count="14">
    <mergeCell ref="B32:C32"/>
    <mergeCell ref="A27:H27"/>
    <mergeCell ref="A28:H28"/>
    <mergeCell ref="B29:C29"/>
    <mergeCell ref="A18:H18"/>
    <mergeCell ref="A19:H19"/>
    <mergeCell ref="B30:C30"/>
    <mergeCell ref="A2:F2"/>
    <mergeCell ref="D16:F16"/>
    <mergeCell ref="A17:F17"/>
    <mergeCell ref="D4:F4"/>
    <mergeCell ref="D7:F7"/>
    <mergeCell ref="D8:F8"/>
    <mergeCell ref="D10:F10"/>
  </mergeCells>
  <phoneticPr fontId="3" type="noConversion"/>
  <dataValidations count="5">
    <dataValidation errorStyle="information" allowBlank="1" showInputMessage="1" showErrorMessage="1" errorTitle="Andere?" error="Bitte einfach eintragen." sqref="G25 G21:G23" xr:uid="{62C0CCC7-6BE3-44BF-8827-71279A24C39A}"/>
    <dataValidation errorStyle="information" allowBlank="1" showInputMessage="1" showErrorMessage="1" errorTitle="andere" error="Bitte nur nach Rücksprache mit Ihrem Vertragskaufmann einen andere Kostenart eintragen." sqref="B32 E32" xr:uid="{C0F91E67-C6D9-47E6-8027-715F5497F9C9}"/>
    <dataValidation errorStyle="information" allowBlank="1" showInputMessage="1" showErrorMessage="1" errorTitle="Andere?" error="Das Auswahlmenü soll nur eine Arbeitserleichterung für Sie darstellen. Sollte eine andere Person benötigt werden, können Sie diese einfach eintragen." sqref="A32" xr:uid="{9994A5DF-358B-4F2D-BA8E-F0DD62702C38}"/>
    <dataValidation type="list" errorStyle="information" allowBlank="1" showInputMessage="1" showErrorMessage="1" errorTitle="Andere?" error="Bitte einfach eintragen." sqref="G32" xr:uid="{067CB08C-DB7F-4E20-A68C-C666BE020C80}">
      <formula1>$N$4:$N$6</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1:D23" xr:uid="{A93A70A5-B719-413B-8A19-27D601C9C423}">
      <formula1>$M$3:$M$7</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extLst>
    <ext xmlns:mx="http://schemas.microsoft.com/office/mac/excel/2008/main" uri="{64002731-A6B0-56B0-2670-7721B7C09600}">
      <mx:PLV Mode="1" OnePage="0" WScale="95"/>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29953-43E7-49B2-9E2D-85B13C04BE62}">
  <sheetPr>
    <pageSetUpPr fitToPage="1"/>
  </sheetPr>
  <dimension ref="A2:M67"/>
  <sheetViews>
    <sheetView showGridLines="0" tabSelected="1" zoomScale="85" zoomScaleNormal="85" zoomScalePageLayoutView="72" workbookViewId="0">
      <selection activeCell="M20" sqref="M20"/>
    </sheetView>
  </sheetViews>
  <sheetFormatPr defaultColWidth="11" defaultRowHeight="15.5" x14ac:dyDescent="0.35"/>
  <cols>
    <col min="1" max="1" width="24.75" customWidth="1"/>
    <col min="2" max="2" width="21.5" customWidth="1"/>
    <col min="3" max="3" width="15.33203125" customWidth="1"/>
    <col min="4" max="4" width="9.5" customWidth="1"/>
    <col min="5" max="5" width="16" customWidth="1"/>
    <col min="6" max="6" width="17.83203125" customWidth="1"/>
    <col min="7" max="7" width="19.75" customWidth="1"/>
    <col min="8" max="8" width="25.58203125" customWidth="1"/>
    <col min="9" max="9" width="13.25" bestFit="1" customWidth="1"/>
    <col min="10" max="11" width="0" hidden="1" customWidth="1"/>
    <col min="12" max="12" width="3.08203125" customWidth="1"/>
    <col min="13" max="13" width="12.75" bestFit="1" customWidth="1"/>
  </cols>
  <sheetData>
    <row r="2" spans="1:13" s="1" customFormat="1" ht="28.5" x14ac:dyDescent="0.65">
      <c r="A2" s="158" t="s">
        <v>92</v>
      </c>
      <c r="B2" s="158"/>
      <c r="C2" s="158"/>
      <c r="D2" s="158"/>
      <c r="E2" s="158"/>
      <c r="F2" s="158"/>
    </row>
    <row r="3" spans="1:13" s="6" customFormat="1" ht="14.5" x14ac:dyDescent="0.35">
      <c r="A3" s="5"/>
      <c r="B3" s="5"/>
      <c r="C3" s="5"/>
      <c r="D3" s="5"/>
      <c r="E3" s="5"/>
      <c r="F3" s="5"/>
    </row>
    <row r="4" spans="1:13" s="4" customFormat="1" ht="18.75" customHeight="1" x14ac:dyDescent="0.35">
      <c r="A4" s="2" t="s">
        <v>0</v>
      </c>
      <c r="B4" s="2"/>
      <c r="C4" s="2" t="s">
        <v>1</v>
      </c>
      <c r="D4" s="92"/>
      <c r="E4" s="89"/>
      <c r="F4" s="89"/>
      <c r="G4" s="94"/>
    </row>
    <row r="5" spans="1:13" s="4" customFormat="1" ht="18.75" customHeight="1" x14ac:dyDescent="0.35">
      <c r="A5" s="2"/>
      <c r="B5" s="2"/>
      <c r="C5" s="2" t="s">
        <v>2</v>
      </c>
      <c r="D5" s="92"/>
      <c r="E5" s="89"/>
      <c r="F5" s="89"/>
      <c r="G5" s="94"/>
    </row>
    <row r="6" spans="1:13" s="4" customFormat="1" ht="18.75" customHeight="1" x14ac:dyDescent="0.35">
      <c r="A6" s="2"/>
      <c r="B6" s="2"/>
      <c r="C6" s="2" t="s">
        <v>4</v>
      </c>
      <c r="D6" s="93"/>
      <c r="E6" s="90"/>
      <c r="F6" s="90"/>
      <c r="G6" s="94"/>
    </row>
    <row r="7" spans="1:13" s="4" customFormat="1" ht="18.75" customHeight="1" x14ac:dyDescent="0.35">
      <c r="A7" s="2"/>
      <c r="B7" s="2"/>
      <c r="C7" s="2" t="s">
        <v>5</v>
      </c>
      <c r="D7" s="93"/>
      <c r="E7" s="90"/>
      <c r="F7" s="90"/>
      <c r="G7" s="94"/>
    </row>
    <row r="8" spans="1:13" s="4" customFormat="1" ht="18.75" customHeight="1" x14ac:dyDescent="0.35">
      <c r="C8" s="2" t="s">
        <v>6</v>
      </c>
      <c r="D8" s="93"/>
      <c r="E8" s="90"/>
      <c r="F8" s="90"/>
      <c r="G8" s="94"/>
    </row>
    <row r="9" spans="1:13" s="4" customFormat="1" ht="18.75" customHeight="1" x14ac:dyDescent="0.35">
      <c r="C9" s="2" t="s">
        <v>7</v>
      </c>
      <c r="D9" s="93"/>
      <c r="E9" s="91"/>
      <c r="F9" s="91"/>
    </row>
    <row r="10" spans="1:13" s="4" customFormat="1" ht="18.75" customHeight="1" x14ac:dyDescent="0.35">
      <c r="A10" s="2" t="s">
        <v>89</v>
      </c>
      <c r="B10" s="2"/>
      <c r="C10" s="10"/>
      <c r="D10" s="10"/>
      <c r="E10" s="10"/>
      <c r="F10" s="10"/>
    </row>
    <row r="11" spans="1:13" s="4" customFormat="1" ht="18.75" customHeight="1" x14ac:dyDescent="0.35">
      <c r="A11" s="2" t="s">
        <v>8</v>
      </c>
      <c r="B11" s="2"/>
      <c r="C11" s="10"/>
      <c r="D11" s="10"/>
      <c r="E11" s="10"/>
      <c r="F11" s="10"/>
    </row>
    <row r="12" spans="1:13" s="4" customFormat="1" ht="18.75" customHeight="1" x14ac:dyDescent="0.35">
      <c r="A12" s="2" t="s">
        <v>9</v>
      </c>
      <c r="B12" s="2"/>
      <c r="C12" s="10"/>
      <c r="D12" s="10"/>
      <c r="E12" s="10"/>
      <c r="F12" s="10"/>
    </row>
    <row r="13" spans="1:13" s="4" customFormat="1" ht="18.75" customHeight="1" x14ac:dyDescent="0.35">
      <c r="A13" s="2" t="s">
        <v>90</v>
      </c>
      <c r="B13" s="2"/>
      <c r="C13" s="10"/>
      <c r="D13" s="10"/>
      <c r="E13" s="10"/>
      <c r="F13" s="10"/>
      <c r="M13" s="26"/>
    </row>
    <row r="14" spans="1:13" s="4" customFormat="1" ht="18.75" customHeight="1" x14ac:dyDescent="0.35">
      <c r="A14" s="2" t="s">
        <v>10</v>
      </c>
      <c r="B14" s="2"/>
      <c r="C14" s="10"/>
      <c r="D14" s="10"/>
      <c r="E14" s="10"/>
      <c r="F14" s="10"/>
      <c r="M14" s="26"/>
    </row>
    <row r="15" spans="1:13" s="4" customFormat="1" ht="14.5" x14ac:dyDescent="0.35">
      <c r="A15" s="3" t="s">
        <v>11</v>
      </c>
      <c r="B15" s="3"/>
      <c r="C15" s="12"/>
      <c r="D15" s="123"/>
      <c r="E15" s="123"/>
      <c r="F15" s="123"/>
      <c r="M15" s="82">
        <v>16859</v>
      </c>
    </row>
    <row r="16" spans="1:13" s="4" customFormat="1" ht="14.5" x14ac:dyDescent="0.35">
      <c r="A16" s="137"/>
      <c r="B16" s="137"/>
      <c r="C16" s="137"/>
      <c r="D16" s="137"/>
      <c r="E16" s="137"/>
      <c r="F16" s="137"/>
      <c r="H16" s="95"/>
    </row>
    <row r="17" spans="1:11" s="4" customFormat="1" ht="14.5" x14ac:dyDescent="0.35">
      <c r="A17" s="138" t="s">
        <v>12</v>
      </c>
      <c r="B17" s="139"/>
      <c r="C17" s="139"/>
      <c r="D17" s="139"/>
      <c r="E17" s="139"/>
      <c r="F17" s="139"/>
      <c r="G17" s="139"/>
      <c r="H17" s="140"/>
    </row>
    <row r="18" spans="1:11" s="4" customFormat="1" ht="14.5" x14ac:dyDescent="0.35">
      <c r="A18" s="134" t="s">
        <v>13</v>
      </c>
      <c r="B18" s="134"/>
      <c r="C18" s="134"/>
      <c r="D18" s="134"/>
      <c r="E18" s="134"/>
      <c r="F18" s="134"/>
      <c r="G18" s="134"/>
      <c r="H18" s="134"/>
    </row>
    <row r="19" spans="1:11" s="26" customFormat="1" ht="45.75" customHeight="1" x14ac:dyDescent="0.3">
      <c r="A19" s="23" t="s">
        <v>14</v>
      </c>
      <c r="B19" s="24" t="s">
        <v>15</v>
      </c>
      <c r="C19" s="24" t="s">
        <v>16</v>
      </c>
      <c r="D19" s="25" t="s">
        <v>17</v>
      </c>
      <c r="E19" s="25" t="s">
        <v>18</v>
      </c>
      <c r="F19" s="24" t="s">
        <v>19</v>
      </c>
      <c r="G19" s="24" t="s">
        <v>20</v>
      </c>
      <c r="H19" s="24" t="s">
        <v>21</v>
      </c>
      <c r="K19" s="27">
        <v>1000000</v>
      </c>
    </row>
    <row r="20" spans="1:11" s="26" customFormat="1" ht="33.75" customHeight="1" x14ac:dyDescent="0.3">
      <c r="A20" s="167" t="s">
        <v>50</v>
      </c>
      <c r="B20" s="168"/>
      <c r="C20" s="169">
        <v>50</v>
      </c>
      <c r="D20" s="170">
        <v>1</v>
      </c>
      <c r="E20" s="171">
        <v>0</v>
      </c>
      <c r="F20" s="172">
        <f>IF(C20=0,E20,E20*C20)</f>
        <v>0</v>
      </c>
      <c r="G20" s="173" t="s">
        <v>23</v>
      </c>
      <c r="H20" s="174" t="s">
        <v>24</v>
      </c>
      <c r="K20" s="26">
        <v>63.77</v>
      </c>
    </row>
    <row r="21" spans="1:11" s="26" customFormat="1" ht="33.75" customHeight="1" x14ac:dyDescent="0.3">
      <c r="A21" s="167" t="s">
        <v>51</v>
      </c>
      <c r="B21" s="168"/>
      <c r="C21" s="169">
        <v>45</v>
      </c>
      <c r="D21" s="170">
        <v>1</v>
      </c>
      <c r="E21" s="171">
        <v>0</v>
      </c>
      <c r="F21" s="172">
        <f>IF(C21=0,E21,E21*C21)</f>
        <v>0</v>
      </c>
      <c r="G21" s="173" t="s">
        <v>23</v>
      </c>
      <c r="H21" s="174" t="s">
        <v>24</v>
      </c>
      <c r="K21" s="29">
        <f>K19/K20</f>
        <v>15681.354869060686</v>
      </c>
    </row>
    <row r="22" spans="1:11" s="26" customFormat="1" ht="13.5" thickBot="1" x14ac:dyDescent="0.35">
      <c r="A22" s="30" t="s">
        <v>27</v>
      </c>
      <c r="B22" s="31"/>
      <c r="C22" s="32"/>
      <c r="D22" s="31"/>
      <c r="E22" s="32"/>
      <c r="F22" s="55">
        <f>SUM(F20:F21)</f>
        <v>0</v>
      </c>
      <c r="G22" s="33"/>
      <c r="H22" s="34"/>
      <c r="I22" s="64">
        <f>F22/M15</f>
        <v>0</v>
      </c>
      <c r="J22" s="60">
        <f>F22/K21</f>
        <v>0</v>
      </c>
    </row>
    <row r="23" spans="1:11" s="26" customFormat="1" ht="13" x14ac:dyDescent="0.3">
      <c r="A23" s="40"/>
      <c r="B23" s="41"/>
      <c r="C23" s="42"/>
      <c r="D23" s="41"/>
      <c r="E23" s="42"/>
      <c r="F23" s="43"/>
      <c r="G23" s="44"/>
      <c r="H23" s="45"/>
    </row>
    <row r="24" spans="1:11" s="26" customFormat="1" ht="13.5" thickBot="1" x14ac:dyDescent="0.35">
      <c r="A24" s="134" t="s">
        <v>52</v>
      </c>
      <c r="B24" s="134"/>
      <c r="C24" s="134"/>
      <c r="D24" s="134"/>
      <c r="E24" s="134"/>
      <c r="F24" s="134"/>
      <c r="G24" s="134"/>
      <c r="H24" s="134"/>
    </row>
    <row r="25" spans="1:11" s="26" customFormat="1" ht="13" x14ac:dyDescent="0.3">
      <c r="A25" s="141" t="s">
        <v>53</v>
      </c>
      <c r="B25" s="143" t="s">
        <v>54</v>
      </c>
      <c r="C25" s="143" t="s">
        <v>16</v>
      </c>
      <c r="D25" s="145" t="s">
        <v>17</v>
      </c>
      <c r="E25" s="147" t="s">
        <v>18</v>
      </c>
      <c r="F25" s="149" t="s">
        <v>19</v>
      </c>
      <c r="G25" s="143" t="s">
        <v>20</v>
      </c>
      <c r="H25" s="151" t="s">
        <v>21</v>
      </c>
    </row>
    <row r="26" spans="1:11" s="26" customFormat="1" ht="13" x14ac:dyDescent="0.3">
      <c r="A26" s="142"/>
      <c r="B26" s="144"/>
      <c r="C26" s="144"/>
      <c r="D26" s="146"/>
      <c r="E26" s="148"/>
      <c r="F26" s="150"/>
      <c r="G26" s="144"/>
      <c r="H26" s="152"/>
    </row>
    <row r="27" spans="1:11" s="26" customFormat="1" ht="48" customHeight="1" x14ac:dyDescent="0.3">
      <c r="A27" s="35" t="s">
        <v>55</v>
      </c>
      <c r="B27" s="83" t="s">
        <v>56</v>
      </c>
      <c r="C27" s="28">
        <v>2</v>
      </c>
      <c r="D27" s="37">
        <v>30</v>
      </c>
      <c r="E27" s="99">
        <v>275000</v>
      </c>
      <c r="F27" s="54">
        <f>C27*D27*E27</f>
        <v>16500000</v>
      </c>
      <c r="G27" s="38" t="s">
        <v>23</v>
      </c>
      <c r="H27" s="46" t="s">
        <v>24</v>
      </c>
    </row>
    <row r="28" spans="1:11" s="26" customFormat="1" ht="13.5" thickBot="1" x14ac:dyDescent="0.35">
      <c r="A28" s="30" t="s">
        <v>27</v>
      </c>
      <c r="B28" s="31"/>
      <c r="C28" s="39"/>
      <c r="D28" s="31"/>
      <c r="E28" s="39"/>
      <c r="F28" s="56">
        <f>SUM(F27:F27)</f>
        <v>16500000</v>
      </c>
      <c r="G28" s="33"/>
      <c r="H28" s="47"/>
      <c r="I28" s="64">
        <f>F28/M15</f>
        <v>978.7057358087668</v>
      </c>
      <c r="J28" s="60">
        <f>F28/K21</f>
        <v>1052.2050000000002</v>
      </c>
    </row>
    <row r="29" spans="1:11" s="26" customFormat="1" ht="13" x14ac:dyDescent="0.3">
      <c r="A29" s="40"/>
      <c r="B29" s="41"/>
      <c r="C29" s="42"/>
      <c r="D29" s="41"/>
      <c r="E29" s="42"/>
      <c r="F29" s="59"/>
      <c r="G29" s="44"/>
      <c r="H29" s="45"/>
      <c r="J29" s="29"/>
    </row>
    <row r="30" spans="1:11" s="26" customFormat="1" ht="13.5" thickBot="1" x14ac:dyDescent="0.35">
      <c r="A30" s="134" t="s">
        <v>57</v>
      </c>
      <c r="B30" s="134"/>
      <c r="C30" s="134"/>
      <c r="D30" s="134"/>
      <c r="E30" s="134"/>
      <c r="F30" s="134"/>
      <c r="G30" s="134"/>
      <c r="H30" s="134"/>
    </row>
    <row r="31" spans="1:11" s="26" customFormat="1" ht="13" x14ac:dyDescent="0.3">
      <c r="A31" s="141" t="s">
        <v>53</v>
      </c>
      <c r="B31" s="143" t="s">
        <v>54</v>
      </c>
      <c r="C31" s="143" t="s">
        <v>16</v>
      </c>
      <c r="D31" s="145" t="s">
        <v>17</v>
      </c>
      <c r="E31" s="147" t="s">
        <v>18</v>
      </c>
      <c r="F31" s="149" t="s">
        <v>19</v>
      </c>
      <c r="G31" s="143" t="s">
        <v>20</v>
      </c>
      <c r="H31" s="151" t="s">
        <v>21</v>
      </c>
    </row>
    <row r="32" spans="1:11" s="26" customFormat="1" ht="13" x14ac:dyDescent="0.3">
      <c r="A32" s="142"/>
      <c r="B32" s="144"/>
      <c r="C32" s="144"/>
      <c r="D32" s="146"/>
      <c r="E32" s="148"/>
      <c r="F32" s="150"/>
      <c r="G32" s="144"/>
      <c r="H32" s="152"/>
    </row>
    <row r="33" spans="1:10" s="26" customFormat="1" ht="36" customHeight="1" x14ac:dyDescent="0.3">
      <c r="A33" s="35" t="s">
        <v>58</v>
      </c>
      <c r="B33" s="83" t="s">
        <v>56</v>
      </c>
      <c r="C33" s="36">
        <v>2</v>
      </c>
      <c r="D33" s="37">
        <v>30</v>
      </c>
      <c r="E33" s="65">
        <v>250000</v>
      </c>
      <c r="F33" s="54">
        <f>C33*D33*E33</f>
        <v>15000000</v>
      </c>
      <c r="G33" s="38" t="s">
        <v>23</v>
      </c>
      <c r="H33" s="46" t="s">
        <v>24</v>
      </c>
    </row>
    <row r="34" spans="1:10" s="26" customFormat="1" ht="13.5" thickBot="1" x14ac:dyDescent="0.35">
      <c r="A34" s="30" t="s">
        <v>27</v>
      </c>
      <c r="B34" s="31"/>
      <c r="C34" s="39"/>
      <c r="D34" s="31"/>
      <c r="E34" s="39"/>
      <c r="F34" s="56">
        <f>SUM(F33:F33)</f>
        <v>15000000</v>
      </c>
      <c r="G34" s="33"/>
      <c r="H34" s="47"/>
      <c r="I34" s="64">
        <f>F34/M15</f>
        <v>889.73248709887889</v>
      </c>
      <c r="J34" s="60">
        <f>F34/K21</f>
        <v>956.55000000000007</v>
      </c>
    </row>
    <row r="35" spans="1:10" s="26" customFormat="1" ht="13" x14ac:dyDescent="0.3">
      <c r="A35" s="40"/>
      <c r="B35" s="41"/>
      <c r="C35" s="42"/>
      <c r="D35" s="41"/>
      <c r="E35" s="42"/>
      <c r="F35" s="43"/>
      <c r="G35" s="44"/>
      <c r="H35" s="45"/>
    </row>
    <row r="36" spans="1:10" s="26" customFormat="1" ht="13.5" thickBot="1" x14ac:dyDescent="0.35">
      <c r="A36" s="153" t="s">
        <v>59</v>
      </c>
      <c r="B36" s="153"/>
      <c r="C36" s="153"/>
      <c r="D36" s="153"/>
      <c r="E36" s="153"/>
      <c r="F36" s="153"/>
      <c r="G36" s="153"/>
      <c r="H36" s="153"/>
    </row>
    <row r="37" spans="1:10" s="26" customFormat="1" ht="26" x14ac:dyDescent="0.3">
      <c r="A37" s="23" t="s">
        <v>53</v>
      </c>
      <c r="B37" s="24" t="s">
        <v>54</v>
      </c>
      <c r="C37" s="24" t="s">
        <v>16</v>
      </c>
      <c r="D37" s="25" t="s">
        <v>17</v>
      </c>
      <c r="E37" s="25" t="s">
        <v>18</v>
      </c>
      <c r="F37" s="24" t="s">
        <v>19</v>
      </c>
      <c r="G37" s="24" t="s">
        <v>20</v>
      </c>
      <c r="H37" s="24" t="s">
        <v>21</v>
      </c>
    </row>
    <row r="38" spans="1:10" s="26" customFormat="1" ht="78.75" customHeight="1" x14ac:dyDescent="0.3">
      <c r="A38" s="35" t="s">
        <v>60</v>
      </c>
      <c r="B38" s="83" t="s">
        <v>56</v>
      </c>
      <c r="C38" s="48">
        <v>2</v>
      </c>
      <c r="D38" s="49">
        <v>3</v>
      </c>
      <c r="E38" s="61">
        <v>3400000</v>
      </c>
      <c r="F38" s="54">
        <f>C38*D38*E38</f>
        <v>20400000</v>
      </c>
      <c r="G38" s="38" t="s">
        <v>61</v>
      </c>
      <c r="H38" s="46" t="s">
        <v>24</v>
      </c>
      <c r="I38" s="78"/>
    </row>
    <row r="39" spans="1:10" s="26" customFormat="1" ht="13.5" thickBot="1" x14ac:dyDescent="0.35">
      <c r="A39" s="30" t="s">
        <v>27</v>
      </c>
      <c r="B39" s="31"/>
      <c r="C39" s="39"/>
      <c r="D39" s="31"/>
      <c r="E39" s="62">
        <v>0</v>
      </c>
      <c r="F39" s="56">
        <f>SUM(F38:F38)</f>
        <v>20400000</v>
      </c>
      <c r="G39" s="33"/>
      <c r="H39" s="34"/>
      <c r="I39" s="64">
        <f>F39/M15</f>
        <v>1210.0361824544755</v>
      </c>
      <c r="J39" s="60">
        <f>F39/K21</f>
        <v>1300.9080000000001</v>
      </c>
    </row>
    <row r="40" spans="1:10" s="26" customFormat="1" ht="13" x14ac:dyDescent="0.3">
      <c r="A40" s="40"/>
      <c r="B40" s="41"/>
      <c r="C40" s="41"/>
      <c r="D40" s="41"/>
      <c r="E40" s="50"/>
      <c r="F40" s="51"/>
      <c r="G40" s="44"/>
      <c r="H40" s="45"/>
    </row>
    <row r="41" spans="1:10" s="26" customFormat="1" ht="13" x14ac:dyDescent="0.3">
      <c r="A41" s="130" t="s">
        <v>28</v>
      </c>
      <c r="B41" s="130"/>
      <c r="C41" s="130"/>
      <c r="D41" s="130"/>
      <c r="E41" s="130"/>
      <c r="F41" s="130"/>
      <c r="G41" s="130"/>
      <c r="H41" s="130"/>
    </row>
    <row r="42" spans="1:10" s="26" customFormat="1" ht="13.5" thickBot="1" x14ac:dyDescent="0.35">
      <c r="A42" s="131" t="s">
        <v>29</v>
      </c>
      <c r="B42" s="131"/>
      <c r="C42" s="131"/>
      <c r="D42" s="131"/>
      <c r="E42" s="131"/>
      <c r="F42" s="131"/>
      <c r="G42" s="131"/>
      <c r="H42" s="131"/>
    </row>
    <row r="43" spans="1:10" s="26" customFormat="1" ht="33.75" customHeight="1" x14ac:dyDescent="0.3">
      <c r="A43" s="52" t="s">
        <v>30</v>
      </c>
      <c r="B43" s="132" t="s">
        <v>31</v>
      </c>
      <c r="C43" s="154"/>
      <c r="D43" s="25" t="s">
        <v>16</v>
      </c>
      <c r="E43" s="25" t="s">
        <v>18</v>
      </c>
      <c r="F43" s="24" t="s">
        <v>19</v>
      </c>
      <c r="G43" s="24" t="s">
        <v>20</v>
      </c>
      <c r="H43" s="25" t="s">
        <v>21</v>
      </c>
    </row>
    <row r="44" spans="1:10" s="26" customFormat="1" ht="51" customHeight="1" x14ac:dyDescent="0.3">
      <c r="A44" s="84" t="s">
        <v>86</v>
      </c>
      <c r="B44" s="135" t="s">
        <v>87</v>
      </c>
      <c r="C44" s="136"/>
      <c r="D44" s="85">
        <f>3*15</f>
        <v>45</v>
      </c>
      <c r="E44" s="86">
        <v>300000</v>
      </c>
      <c r="F44" s="87">
        <f>D44*E44</f>
        <v>13500000</v>
      </c>
      <c r="G44" s="115" t="s">
        <v>61</v>
      </c>
      <c r="H44" s="88" t="s">
        <v>24</v>
      </c>
    </row>
    <row r="45" spans="1:10" s="26" customFormat="1" ht="63.75" customHeight="1" x14ac:dyDescent="0.3">
      <c r="A45" s="84" t="s">
        <v>33</v>
      </c>
      <c r="B45" s="135" t="s">
        <v>34</v>
      </c>
      <c r="C45" s="136"/>
      <c r="D45" s="85">
        <v>45</v>
      </c>
      <c r="E45" s="86">
        <v>130000</v>
      </c>
      <c r="F45" s="87">
        <f>D45*E45</f>
        <v>5850000</v>
      </c>
      <c r="G45" s="115" t="s">
        <v>32</v>
      </c>
      <c r="H45" s="88" t="s">
        <v>35</v>
      </c>
    </row>
    <row r="46" spans="1:10" s="26" customFormat="1" ht="66" customHeight="1" x14ac:dyDescent="0.3">
      <c r="A46" s="84" t="s">
        <v>36</v>
      </c>
      <c r="B46" s="155"/>
      <c r="C46" s="156"/>
      <c r="D46" s="85">
        <v>1</v>
      </c>
      <c r="E46" s="86">
        <v>10000000</v>
      </c>
      <c r="F46" s="87">
        <f>D46*E46</f>
        <v>10000000</v>
      </c>
      <c r="G46" s="85" t="s">
        <v>32</v>
      </c>
      <c r="H46" s="88" t="s">
        <v>37</v>
      </c>
    </row>
    <row r="47" spans="1:10" s="26" customFormat="1" ht="13" x14ac:dyDescent="0.3">
      <c r="A47" s="30" t="s">
        <v>27</v>
      </c>
      <c r="B47" s="128"/>
      <c r="C47" s="129"/>
      <c r="D47" s="33"/>
      <c r="E47" s="53"/>
      <c r="F47" s="56">
        <f>SUM(F44:F46)</f>
        <v>29350000</v>
      </c>
      <c r="G47" s="33"/>
      <c r="H47" s="34"/>
      <c r="I47" s="64">
        <f>F47/M15</f>
        <v>1740.9098997568065</v>
      </c>
      <c r="J47" s="60">
        <f>F47/K21</f>
        <v>1871.6495000000002</v>
      </c>
    </row>
    <row r="48" spans="1:10" x14ac:dyDescent="0.35">
      <c r="A48" s="16" t="s">
        <v>38</v>
      </c>
      <c r="B48" s="16"/>
      <c r="C48" s="14"/>
      <c r="D48" s="14"/>
      <c r="E48" s="17"/>
      <c r="F48" s="18"/>
      <c r="G48" s="14"/>
      <c r="H48" s="14"/>
    </row>
    <row r="49" spans="1:13" x14ac:dyDescent="0.35">
      <c r="A49" s="14"/>
      <c r="B49" s="14"/>
      <c r="C49" s="14"/>
      <c r="D49" s="14"/>
      <c r="E49" s="14"/>
      <c r="F49" s="18"/>
      <c r="G49" s="14"/>
      <c r="H49" s="14"/>
      <c r="J49" s="57">
        <f>J22+J28+J34+J39+J47</f>
        <v>5181.3125000000009</v>
      </c>
    </row>
    <row r="50" spans="1:13" x14ac:dyDescent="0.35">
      <c r="A50" s="19" t="s">
        <v>39</v>
      </c>
      <c r="B50" s="20"/>
      <c r="C50" s="21"/>
      <c r="D50" s="22"/>
      <c r="E50" s="97">
        <f>F22+F34+F39+F47+F28</f>
        <v>81250000</v>
      </c>
      <c r="F50" s="96"/>
      <c r="G50" s="14"/>
      <c r="H50" s="14"/>
      <c r="I50" s="63">
        <f>I22+I28+I34+I39+I47</f>
        <v>4819.3843051189278</v>
      </c>
    </row>
    <row r="51" spans="1:13" x14ac:dyDescent="0.35">
      <c r="I51" s="107">
        <f>E50/M15</f>
        <v>4819.3843051189278</v>
      </c>
    </row>
    <row r="52" spans="1:13" x14ac:dyDescent="0.35">
      <c r="E52" s="105">
        <f>(F22+F28+F34+F39+F47)-(F45+F46)</f>
        <v>65400000</v>
      </c>
    </row>
    <row r="53" spans="1:13" x14ac:dyDescent="0.35">
      <c r="A53" s="15"/>
      <c r="M53" s="107"/>
    </row>
    <row r="54" spans="1:13" s="14" customFormat="1" x14ac:dyDescent="0.3">
      <c r="A54" s="66" t="s">
        <v>40</v>
      </c>
      <c r="B54" s="67"/>
      <c r="C54" s="68"/>
      <c r="D54" s="68"/>
      <c r="E54" s="68"/>
      <c r="F54" s="68"/>
      <c r="G54" s="69"/>
      <c r="H54" s="70"/>
    </row>
    <row r="55" spans="1:13" s="14" customFormat="1" x14ac:dyDescent="0.25">
      <c r="A55" s="71" t="s">
        <v>41</v>
      </c>
      <c r="C55" s="68"/>
      <c r="D55" s="68"/>
      <c r="E55" s="68"/>
      <c r="F55" s="68"/>
      <c r="G55" s="68"/>
      <c r="H55" s="68"/>
      <c r="I55" s="106"/>
    </row>
    <row r="56" spans="1:13" s="14" customFormat="1" x14ac:dyDescent="0.25">
      <c r="A56" s="71" t="s">
        <v>42</v>
      </c>
      <c r="C56" s="68"/>
      <c r="D56" s="68"/>
      <c r="E56" s="68"/>
      <c r="F56" s="77"/>
      <c r="G56" s="68"/>
      <c r="H56" s="68"/>
    </row>
    <row r="57" spans="1:13" s="14" customFormat="1" x14ac:dyDescent="0.25">
      <c r="A57" s="71" t="s">
        <v>43</v>
      </c>
      <c r="C57" s="68"/>
      <c r="D57" s="68"/>
      <c r="E57" s="68"/>
      <c r="F57" s="68"/>
      <c r="G57" s="68"/>
      <c r="H57" s="68"/>
    </row>
    <row r="58" spans="1:13" s="14" customFormat="1" x14ac:dyDescent="0.25">
      <c r="A58" s="68" t="s">
        <v>44</v>
      </c>
      <c r="C58" s="68"/>
      <c r="D58" s="68"/>
      <c r="E58" s="68"/>
      <c r="F58" s="68"/>
      <c r="G58" s="68"/>
      <c r="H58" s="68"/>
    </row>
    <row r="59" spans="1:13" s="14" customFormat="1" x14ac:dyDescent="0.25">
      <c r="A59" s="72" t="s">
        <v>45</v>
      </c>
      <c r="C59" s="68"/>
      <c r="D59" s="68"/>
      <c r="E59" s="68"/>
      <c r="F59" s="68"/>
      <c r="G59" s="68"/>
      <c r="H59" s="68"/>
    </row>
    <row r="60" spans="1:13" s="14" customFormat="1" x14ac:dyDescent="0.25">
      <c r="A60" s="68"/>
      <c r="B60" s="73"/>
      <c r="C60" s="68"/>
      <c r="D60" s="68"/>
      <c r="E60" s="68"/>
      <c r="F60" s="68"/>
      <c r="G60" s="68"/>
      <c r="H60" s="68"/>
    </row>
    <row r="61" spans="1:13" s="14" customFormat="1" x14ac:dyDescent="0.25">
      <c r="A61" s="74" t="s">
        <v>46</v>
      </c>
      <c r="B61" s="68"/>
      <c r="C61" s="74" t="s">
        <v>47</v>
      </c>
      <c r="D61" s="68"/>
      <c r="E61" s="68"/>
      <c r="F61" s="68"/>
      <c r="H61" s="68"/>
    </row>
    <row r="62" spans="1:13" s="14" customFormat="1" x14ac:dyDescent="0.35">
      <c r="A62" s="74"/>
      <c r="B62" s="75"/>
      <c r="C62"/>
      <c r="D62" s="75"/>
      <c r="E62" s="75"/>
      <c r="F62" s="68"/>
      <c r="H62" s="68"/>
    </row>
    <row r="63" spans="1:13" s="14" customFormat="1" x14ac:dyDescent="0.25">
      <c r="A63" s="74" t="s">
        <v>48</v>
      </c>
      <c r="B63" s="68"/>
      <c r="C63" s="74" t="s">
        <v>47</v>
      </c>
      <c r="D63" s="68"/>
      <c r="E63" s="68"/>
      <c r="F63" s="68"/>
      <c r="H63" s="68"/>
    </row>
    <row r="64" spans="1:13" s="14" customFormat="1" x14ac:dyDescent="0.35">
      <c r="A64" s="74"/>
      <c r="B64" s="68"/>
      <c r="C64"/>
      <c r="D64" s="68"/>
      <c r="E64" s="68"/>
      <c r="F64" s="68"/>
      <c r="H64" s="68"/>
    </row>
    <row r="65" spans="1:9" s="14" customFormat="1" x14ac:dyDescent="0.25">
      <c r="A65" s="74" t="s">
        <v>49</v>
      </c>
      <c r="B65" s="68"/>
      <c r="C65" s="74" t="s">
        <v>47</v>
      </c>
      <c r="D65" s="68"/>
      <c r="E65" s="68"/>
      <c r="F65" s="68"/>
      <c r="H65" s="68"/>
    </row>
    <row r="66" spans="1:9" s="14" customFormat="1" x14ac:dyDescent="0.25">
      <c r="B66" s="68"/>
      <c r="C66" s="76"/>
      <c r="D66" s="68"/>
      <c r="E66" s="68"/>
      <c r="F66" s="68"/>
      <c r="G66" s="68"/>
      <c r="H66" s="68"/>
      <c r="I66" s="68"/>
    </row>
    <row r="67" spans="1:9" s="14" customFormat="1" x14ac:dyDescent="0.35">
      <c r="F67" s="18"/>
    </row>
  </sheetData>
  <mergeCells count="31">
    <mergeCell ref="B47:C47"/>
    <mergeCell ref="H31:H32"/>
    <mergeCell ref="A36:H36"/>
    <mergeCell ref="A41:H41"/>
    <mergeCell ref="A42:H42"/>
    <mergeCell ref="B43:C43"/>
    <mergeCell ref="B44:C44"/>
    <mergeCell ref="B46:C46"/>
    <mergeCell ref="B45:C45"/>
    <mergeCell ref="A30:H30"/>
    <mergeCell ref="A31:A32"/>
    <mergeCell ref="B31:B32"/>
    <mergeCell ref="C31:C32"/>
    <mergeCell ref="D31:D32"/>
    <mergeCell ref="E31:E32"/>
    <mergeCell ref="F31:F32"/>
    <mergeCell ref="G31:G32"/>
    <mergeCell ref="A24:H24"/>
    <mergeCell ref="A25:A26"/>
    <mergeCell ref="B25:B26"/>
    <mergeCell ref="C25:C26"/>
    <mergeCell ref="D25:D26"/>
    <mergeCell ref="E25:E26"/>
    <mergeCell ref="F25:F26"/>
    <mergeCell ref="G25:G26"/>
    <mergeCell ref="H25:H26"/>
    <mergeCell ref="D15:F15"/>
    <mergeCell ref="A2:F2"/>
    <mergeCell ref="A16:F16"/>
    <mergeCell ref="A17:H17"/>
    <mergeCell ref="A18:H18"/>
  </mergeCells>
  <phoneticPr fontId="3" type="noConversion"/>
  <dataValidations count="7">
    <dataValidation type="list" errorStyle="information" allowBlank="1" showInputMessage="1" showErrorMessage="1" errorTitle="Andere?" error="Bitte einfach eintragen." sqref="G47" xr:uid="{307BE6CB-BA12-4657-A83C-E433608B44EF}">
      <formula1>$N$4:$N$5</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47" xr:uid="{E1B4DA26-EA41-4D02-8D5B-589181E39937}"/>
    <dataValidation errorStyle="information" allowBlank="1" showInputMessage="1" showErrorMessage="1" errorTitle="andere Eingabe" error="Bitte geben Sie nur eine andere Einheit ein, wenn Sie dies ausdrücklich mit ihrem Vertragskaufmann / ihrer Vertragskauffrau abgestimmt haben." sqref="D33 D27 D38" xr:uid="{44180509-C700-4353-B798-B146D6180461}"/>
    <dataValidation errorStyle="information" allowBlank="1" showInputMessage="1" showErrorMessage="1" errorTitle="andere" error="Bitte nur nach Rücksprache mit Ihrem Vertragskaufmann einen andere Kostenart eintragen." sqref="B47 E47" xr:uid="{22368C1B-BB54-4BC8-A7F0-E7EDCF113B13}"/>
    <dataValidation type="list" errorStyle="information" allowBlank="1" showInputMessage="1" showErrorMessage="1" errorTitle="Andere?" error="Bitte einfach eintragen." sqref="G33 G27 G38" xr:uid="{FF7AB285-93BA-48D1-9EE2-301FFACCFFB8}">
      <formula1>$I$3:$I$5</formula1>
    </dataValidation>
    <dataValidation errorStyle="information" allowBlank="1" showInputMessage="1" showErrorMessage="1" errorTitle="Andere?" error="Bitte einfach eintragen." sqref="G39 G23 G20:G21" xr:uid="{A3AB46D2-0FEE-4AF5-946D-EFD224EDBED5}"/>
    <dataValidation type="list" errorStyle="information" allowBlank="1" showInputMessage="1" showErrorMessage="1" errorTitle="andere Eingabe" error="Bitte geben Sie nur eine andere Einheit ein, wenn Sie dies ausdrücklich mit ihrem Vertragskaufmann / ihrer Vertragskauffrau abgestimmt haben." sqref="D20:D21" xr:uid="{9291A0B2-88E6-4242-AC96-140DBE147EBE}">
      <formula1>$M$3:$M$6</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61079-5972-4BD7-9F79-6C28EFF1F7C1}">
  <dimension ref="B2:H13"/>
  <sheetViews>
    <sheetView showGridLines="0" workbookViewId="0">
      <selection activeCell="F13" sqref="F13"/>
    </sheetView>
  </sheetViews>
  <sheetFormatPr defaultColWidth="9" defaultRowHeight="15.5" x14ac:dyDescent="0.35"/>
  <cols>
    <col min="1" max="1" width="2.5" style="98" customWidth="1"/>
    <col min="2" max="2" width="23.58203125" style="98" customWidth="1"/>
    <col min="3" max="3" width="9.33203125" style="98" customWidth="1"/>
    <col min="4" max="5" width="14.75" style="98" customWidth="1"/>
    <col min="6" max="6" width="27.5" style="98" customWidth="1"/>
    <col min="7" max="7" width="2.83203125" style="98" customWidth="1"/>
    <col min="8" max="8" width="60.83203125" style="116" customWidth="1"/>
    <col min="9" max="16384" width="9" style="98"/>
  </cols>
  <sheetData>
    <row r="2" spans="2:8" s="108" customFormat="1" ht="30.75" customHeight="1" x14ac:dyDescent="0.35">
      <c r="B2" s="109" t="s">
        <v>62</v>
      </c>
      <c r="C2" s="110" t="s">
        <v>63</v>
      </c>
      <c r="D2" s="110" t="s">
        <v>64</v>
      </c>
      <c r="E2" s="110" t="s">
        <v>65</v>
      </c>
      <c r="F2" s="110" t="s">
        <v>66</v>
      </c>
      <c r="H2" s="119" t="s">
        <v>67</v>
      </c>
    </row>
    <row r="3" spans="2:8" ht="31.5" customHeight="1" x14ac:dyDescent="0.35">
      <c r="B3" s="100" t="s">
        <v>50</v>
      </c>
      <c r="C3" s="101">
        <v>1</v>
      </c>
      <c r="D3" s="101">
        <v>50</v>
      </c>
      <c r="E3" s="101">
        <v>50</v>
      </c>
      <c r="F3" s="102" t="s">
        <v>68</v>
      </c>
      <c r="H3" s="157" t="s">
        <v>69</v>
      </c>
    </row>
    <row r="4" spans="2:8" ht="31.5" customHeight="1" x14ac:dyDescent="0.35">
      <c r="B4" s="100" t="s">
        <v>51</v>
      </c>
      <c r="C4" s="101">
        <v>1</v>
      </c>
      <c r="D4" s="101">
        <v>45</v>
      </c>
      <c r="E4" s="101">
        <v>45</v>
      </c>
      <c r="F4" s="102" t="s">
        <v>68</v>
      </c>
      <c r="H4" s="157"/>
    </row>
    <row r="5" spans="2:8" s="111" customFormat="1" x14ac:dyDescent="0.35">
      <c r="B5" s="112" t="s">
        <v>70</v>
      </c>
      <c r="C5" s="113" t="s">
        <v>71</v>
      </c>
      <c r="D5" s="113" t="s">
        <v>72</v>
      </c>
      <c r="E5" s="113" t="s">
        <v>65</v>
      </c>
      <c r="F5" s="113" t="s">
        <v>66</v>
      </c>
      <c r="H5" s="157"/>
    </row>
    <row r="6" spans="2:8" ht="47.25" customHeight="1" x14ac:dyDescent="0.35">
      <c r="B6" s="103" t="s">
        <v>73</v>
      </c>
      <c r="C6" s="101">
        <v>60</v>
      </c>
      <c r="D6" s="114">
        <v>250000</v>
      </c>
      <c r="E6" s="114">
        <f>D6*C6</f>
        <v>15000000</v>
      </c>
      <c r="F6" s="104" t="s">
        <v>74</v>
      </c>
      <c r="H6" s="157"/>
    </row>
    <row r="7" spans="2:8" ht="47.25" customHeight="1" x14ac:dyDescent="0.35">
      <c r="B7" s="103" t="s">
        <v>75</v>
      </c>
      <c r="C7" s="101">
        <v>60</v>
      </c>
      <c r="D7" s="114">
        <v>275000</v>
      </c>
      <c r="E7" s="114">
        <f>D7*C7</f>
        <v>16500000</v>
      </c>
      <c r="F7" s="104" t="s">
        <v>76</v>
      </c>
      <c r="H7" s="157"/>
    </row>
    <row r="8" spans="2:8" s="111" customFormat="1" x14ac:dyDescent="0.35">
      <c r="B8" s="112" t="s">
        <v>77</v>
      </c>
      <c r="C8" s="113" t="s">
        <v>71</v>
      </c>
      <c r="D8" s="113" t="s">
        <v>78</v>
      </c>
      <c r="E8" s="113" t="s">
        <v>65</v>
      </c>
      <c r="F8" s="113" t="s">
        <v>79</v>
      </c>
      <c r="H8" s="118"/>
    </row>
    <row r="9" spans="2:8" ht="74.25" customHeight="1" x14ac:dyDescent="0.35">
      <c r="B9" s="100" t="s">
        <v>60</v>
      </c>
      <c r="C9" s="101">
        <v>6</v>
      </c>
      <c r="D9" s="114">
        <v>3400000</v>
      </c>
      <c r="E9" s="114">
        <f>D9*C9</f>
        <v>20400000</v>
      </c>
      <c r="F9" s="104" t="s">
        <v>80</v>
      </c>
      <c r="H9" s="118"/>
    </row>
    <row r="10" spans="2:8" s="108" customFormat="1" x14ac:dyDescent="0.35">
      <c r="B10" s="112" t="s">
        <v>81</v>
      </c>
      <c r="C10" s="113" t="s">
        <v>82</v>
      </c>
      <c r="D10" s="113" t="s">
        <v>78</v>
      </c>
      <c r="E10" s="113" t="s">
        <v>65</v>
      </c>
      <c r="F10" s="113" t="s">
        <v>66</v>
      </c>
      <c r="H10" s="117"/>
    </row>
    <row r="11" spans="2:8" ht="72" customHeight="1" x14ac:dyDescent="0.35">
      <c r="B11" s="84" t="s">
        <v>87</v>
      </c>
      <c r="C11" s="101">
        <v>45</v>
      </c>
      <c r="D11" s="114">
        <v>300000</v>
      </c>
      <c r="E11" s="114">
        <f>D11*C11</f>
        <v>13500000</v>
      </c>
      <c r="F11" s="104" t="s">
        <v>88</v>
      </c>
    </row>
    <row r="12" spans="2:8" ht="72" customHeight="1" x14ac:dyDescent="0.35">
      <c r="B12" s="84" t="s">
        <v>83</v>
      </c>
      <c r="C12" s="101">
        <v>45</v>
      </c>
      <c r="D12" s="114">
        <v>130000</v>
      </c>
      <c r="E12" s="114">
        <f>D12*C12</f>
        <v>5850000</v>
      </c>
      <c r="F12" s="88" t="s">
        <v>35</v>
      </c>
    </row>
    <row r="13" spans="2:8" ht="123.75" customHeight="1" x14ac:dyDescent="0.35">
      <c r="B13" s="100" t="s">
        <v>84</v>
      </c>
      <c r="C13" s="101">
        <v>1</v>
      </c>
      <c r="D13" s="114">
        <v>10000000</v>
      </c>
      <c r="E13" s="114">
        <f>D13*C13</f>
        <v>10000000</v>
      </c>
      <c r="F13" s="102" t="s">
        <v>85</v>
      </c>
    </row>
  </sheetData>
  <mergeCells count="1">
    <mergeCell ref="H3:H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F8CE8DA33B3364C8819AF9B44C8C9BD" ma:contentTypeVersion="24" ma:contentTypeDescription="Ein neues Dokument erstellen." ma:contentTypeScope="" ma:versionID="d711dcd810613f0f7df46367a4f65b6a">
  <xsd:schema xmlns:xsd="http://www.w3.org/2001/XMLSchema" xmlns:xs="http://www.w3.org/2001/XMLSchema" xmlns:p="http://schemas.microsoft.com/office/2006/metadata/properties" xmlns:ns2="9588d9e9-751b-48cb-9a46-e929191f8f16" xmlns:ns3="0e303c07-27d7-4141-a104-b7d723ce49e0" targetNamespace="http://schemas.microsoft.com/office/2006/metadata/properties" ma:root="true" ma:fieldsID="534f5f34738ec7ee81bb3ca523ed938c" ns2:_="" ns3:_="">
    <xsd:import namespace="9588d9e9-751b-48cb-9a46-e929191f8f16"/>
    <xsd:import namespace="0e303c07-27d7-4141-a104-b7d723ce49e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PhotoDescription" minOccurs="0"/>
                <xsd:element ref="ns2:Photographer" minOccurs="0"/>
                <xsd:element ref="ns2:Place" minOccurs="0"/>
                <xsd:element ref="ns2:Date" minOccurs="0"/>
                <xsd:element ref="ns2:Consent" minOccurs="0"/>
                <xsd:element ref="ns2:Typeof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88d9e9-751b-48cb-9a46-e929191f8f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PhotoDescription" ma:index="26" nillable="true" ma:displayName="Photo Description" ma:format="Dropdown" ma:internalName="PhotoDescription">
      <xsd:simpleType>
        <xsd:restriction base="dms:Note">
          <xsd:maxLength value="255"/>
        </xsd:restriction>
      </xsd:simpleType>
    </xsd:element>
    <xsd:element name="Photographer" ma:index="27" nillable="true" ma:displayName="Photographer" ma:format="Dropdown" ma:internalName="Photographer">
      <xsd:simpleType>
        <xsd:restriction base="dms:Text">
          <xsd:maxLength value="255"/>
        </xsd:restriction>
      </xsd:simpleType>
    </xsd:element>
    <xsd:element name="Place" ma:index="28" nillable="true" ma:displayName="Place" ma:format="Dropdown" ma:internalName="Place">
      <xsd:simpleType>
        <xsd:restriction base="dms:Text">
          <xsd:maxLength value="255"/>
        </xsd:restriction>
      </xsd:simpleType>
    </xsd:element>
    <xsd:element name="Date" ma:index="29" nillable="true" ma:displayName="Date" ma:default="01.01.2024" ma:format="DateTime" ma:internalName="Date">
      <xsd:simpleType>
        <xsd:restriction base="dms:DateTime"/>
      </xsd:simpleType>
    </xsd:element>
    <xsd:element name="Consent" ma:index="30" nillable="true" ma:displayName="Consent" ma:default="1" ma:format="Dropdown" ma:internalName="Consent">
      <xsd:simpleType>
        <xsd:restriction base="dms:Boolean"/>
      </xsd:simpleType>
    </xsd:element>
    <xsd:element name="TypeofDocument" ma:index="31" nillable="true" ma:displayName="Type of Document" ma:format="Dropdown" ma:internalName="TypeofDocument">
      <xsd:simpleType>
        <xsd:restriction base="dms:Choice">
          <xsd:enumeration value="Terms of Reference"/>
          <xsd:enumeration value="Report"/>
          <xsd:enumeration value="Presentation"/>
          <xsd:enumeration value="Budget"/>
          <xsd:enumeration value="Template"/>
          <xsd:enumeration value="Communications"/>
          <xsd:enumeration value="Photo/Video"/>
        </xsd:restriction>
      </xsd:simpleType>
    </xsd:element>
  </xsd:schema>
  <xsd:schema xmlns:xsd="http://www.w3.org/2001/XMLSchema" xmlns:xs="http://www.w3.org/2001/XMLSchema" xmlns:dms="http://schemas.microsoft.com/office/2006/documentManagement/types" xmlns:pc="http://schemas.microsoft.com/office/infopath/2007/PartnerControls" targetNamespace="0e303c07-27d7-4141-a104-b7d723ce49e0"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49130c06-611c-40a3-825a-bcc212c45e94}" ma:internalName="TaxCatchAll" ma:showField="CatchAllData" ma:web="0e303c07-27d7-4141-a104-b7d723ce49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588d9e9-751b-48cb-9a46-e929191f8f16">
      <Terms xmlns="http://schemas.microsoft.com/office/infopath/2007/PartnerControls"/>
    </lcf76f155ced4ddcb4097134ff3c332f>
    <TaxCatchAll xmlns="0e303c07-27d7-4141-a104-b7d723ce49e0" xsi:nil="true"/>
    <PhotoDescription xmlns="9588d9e9-751b-48cb-9a46-e929191f8f16" xsi:nil="true"/>
    <Place xmlns="9588d9e9-751b-48cb-9a46-e929191f8f16" xsi:nil="true"/>
    <Consent xmlns="9588d9e9-751b-48cb-9a46-e929191f8f16">true</Consent>
    <Photographer xmlns="9588d9e9-751b-48cb-9a46-e929191f8f16" xsi:nil="true"/>
    <TypeofDocument xmlns="9588d9e9-751b-48cb-9a46-e929191f8f16" xsi:nil="true"/>
    <Date xmlns="9588d9e9-751b-48cb-9a46-e929191f8f1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8C37A9-8354-4A61-BD41-537308D639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88d9e9-751b-48cb-9a46-e929191f8f16"/>
    <ds:schemaRef ds:uri="0e303c07-27d7-4141-a104-b7d723ce49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2322A7-51FA-4CE5-805C-770AC1FCD487}">
  <ds:schemaRefs>
    <ds:schemaRef ds:uri="http://schemas.microsoft.com/office/2006/metadata/properties"/>
    <ds:schemaRef ds:uri="http://schemas.microsoft.com/office/infopath/2007/PartnerControls"/>
    <ds:schemaRef ds:uri="9588d9e9-751b-48cb-9a46-e929191f8f16"/>
    <ds:schemaRef ds:uri="0e303c07-27d7-4141-a104-b7d723ce49e0"/>
  </ds:schemaRefs>
</ds:datastoreItem>
</file>

<file path=customXml/itemProps3.xml><?xml version="1.0" encoding="utf-8"?>
<ds:datastoreItem xmlns:ds="http://schemas.openxmlformats.org/officeDocument/2006/customXml" ds:itemID="{789177AC-0CB7-4CB1-B11C-607B88604C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 Based</vt:lpstr>
      <vt:lpstr>Breakdown Detail</vt:lpstr>
      <vt:lpstr>Spec Inputs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Rauer, Dr.</dc:creator>
  <cp:keywords/>
  <dc:description/>
  <cp:lastModifiedBy>Amaliah, Siti GIZ ID</cp:lastModifiedBy>
  <cp:revision/>
  <dcterms:created xsi:type="dcterms:W3CDTF">2012-05-12T14:03:50Z</dcterms:created>
  <dcterms:modified xsi:type="dcterms:W3CDTF">2024-11-01T04:16:52Z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0x010100BF8CE8DA33B3364C8819AF9B44C8C9BD</vt:lpwstr>
  </property>
  <property fmtid="{D5CDD505-2E9C-101B-9397-08002B2CF9AE}" pid="3" name="MediaServiceImageTags">
    <vt:lpwstr/>
  </property>
</Properties>
</file>